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5 Para publicar\6 Publicação 2\"/>
    </mc:Choice>
  </mc:AlternateContent>
  <xr:revisionPtr revIDLastSave="0" documentId="13_ncr:1_{79868DF5-3372-4224-A4A5-7A91C06BC9C5}" xr6:coauthVersionLast="47" xr6:coauthVersionMax="47" xr10:uidLastSave="{00000000-0000-0000-0000-000000000000}"/>
  <bookViews>
    <workbookView xWindow="-110" yWindow="-110" windowWidth="19420" windowHeight="10300" tabRatio="500" firstSheet="1" activeTab="1" xr2:uid="{00000000-000D-0000-FFFF-FFFF00000000}"/>
  </bookViews>
  <sheets>
    <sheet name="Instruções para o licitante" sheetId="36" state="hidden" r:id="rId1"/>
    <sheet name="Relação de Equipamentos" sheetId="6" r:id="rId2"/>
    <sheet name="Quantidades de Equipamentos" sheetId="10" r:id="rId3"/>
    <sheet name="Itens e Quantidades" sheetId="26" r:id="rId4"/>
    <sheet name="G2 Preços Unitários" sheetId="33" r:id="rId5"/>
    <sheet name="G2 Preços Totais" sheetId="34" r:id="rId6"/>
  </sheets>
  <definedNames>
    <definedName name="_xlnm._FilterDatabase" localSheetId="5" hidden="1">'G2 Preços Totais'!#REF!</definedName>
    <definedName name="_xlnm._FilterDatabase" localSheetId="4" hidden="1">'G2 Preços Unitários'!#REF!</definedName>
    <definedName name="_xlnm._FilterDatabase" localSheetId="3" hidden="1">'Itens e Quantidades'!$L$25:$L$36</definedName>
    <definedName name="_xlnm.Print_Area" localSheetId="5">'G2 Preços Totais'!$A$1:$W$22</definedName>
    <definedName name="_xlnm.Print_Area" localSheetId="4">'G2 Preços Unitários'!$A$1:$V$21</definedName>
    <definedName name="_xlnm.Print_Area" localSheetId="0">'Instruções para o licitante'!$C$1:$C$15</definedName>
    <definedName name="_xlnm.Print_Area" localSheetId="3">'Itens e Quantidades'!$A$1:$T$36</definedName>
    <definedName name="_xlnm.Print_Area" localSheetId="2">'Quantidades de Equipamentos'!$A$1:$O$55</definedName>
    <definedName name="_xlnm.Print_Area" localSheetId="1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20" i="34" l="1"/>
  <c r="Q20" i="34" s="1"/>
  <c r="M19" i="34"/>
  <c r="Q19" i="34" s="1"/>
  <c r="M18" i="34"/>
  <c r="Q18" i="34" s="1"/>
  <c r="M17" i="34"/>
  <c r="Q17" i="34" s="1"/>
  <c r="M16" i="34"/>
  <c r="Q16" i="34" s="1"/>
  <c r="M15" i="34"/>
  <c r="Q15" i="34" s="1"/>
  <c r="M14" i="34"/>
  <c r="Q14" i="34" s="1"/>
  <c r="M13" i="34"/>
  <c r="Q13" i="34" s="1"/>
  <c r="M12" i="34"/>
  <c r="Q12" i="34" s="1"/>
  <c r="M11" i="34"/>
  <c r="Q11" i="34" s="1"/>
  <c r="M10" i="34"/>
  <c r="Q10" i="34" s="1"/>
  <c r="M9" i="34"/>
  <c r="Q9" i="34" s="1"/>
  <c r="M8" i="34"/>
  <c r="Q8" i="34" s="1"/>
  <c r="M7" i="34"/>
  <c r="Q7" i="34" s="1"/>
  <c r="R8" i="33"/>
  <c r="T8" i="33" s="1"/>
  <c r="U8" i="34" s="1"/>
  <c r="R9" i="33"/>
  <c r="T9" i="33" s="1"/>
  <c r="U9" i="34" s="1"/>
  <c r="R10" i="33"/>
  <c r="T10" i="33" s="1"/>
  <c r="U10" i="34" s="1"/>
  <c r="R11" i="33"/>
  <c r="T11" i="33" s="1"/>
  <c r="U11" i="34" s="1"/>
  <c r="R12" i="33"/>
  <c r="T12" i="33" s="1"/>
  <c r="U12" i="34" s="1"/>
  <c r="R13" i="33"/>
  <c r="T13" i="33" s="1"/>
  <c r="U13" i="34" s="1"/>
  <c r="R14" i="33"/>
  <c r="T14" i="33" s="1"/>
  <c r="U14" i="34" s="1"/>
  <c r="R15" i="33"/>
  <c r="T15" i="33" s="1"/>
  <c r="U15" i="34" s="1"/>
  <c r="R16" i="33"/>
  <c r="T16" i="33" s="1"/>
  <c r="U16" i="34" s="1"/>
  <c r="R17" i="33"/>
  <c r="T17" i="33" s="1"/>
  <c r="U17" i="34" s="1"/>
  <c r="R18" i="33"/>
  <c r="T18" i="33" s="1"/>
  <c r="U18" i="34" s="1"/>
  <c r="R19" i="33"/>
  <c r="T19" i="33" s="1"/>
  <c r="U19" i="34" s="1"/>
  <c r="R20" i="33"/>
  <c r="T20" i="33" s="1"/>
  <c r="U20" i="34" s="1"/>
  <c r="R7" i="33"/>
  <c r="T7" i="33" s="1"/>
  <c r="U7" i="34" s="1"/>
  <c r="D17" i="33"/>
  <c r="D13" i="33"/>
  <c r="D11" i="33"/>
  <c r="D9" i="33"/>
  <c r="T25" i="26" l="1"/>
  <c r="T10" i="26"/>
  <c r="T7" i="26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7" i="33" s="1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B11" i="33" s="1"/>
  <c r="I8" i="10"/>
  <c r="H8" i="10"/>
  <c r="B7" i="33" l="1"/>
  <c r="B9" i="33"/>
  <c r="B10" i="26"/>
  <c r="B25" i="26"/>
  <c r="B12" i="26"/>
  <c r="B27" i="26"/>
  <c r="B14" i="26"/>
  <c r="O53" i="10"/>
  <c r="O44" i="10"/>
  <c r="M8" i="10"/>
  <c r="L8" i="10"/>
  <c r="K8" i="10"/>
  <c r="B17" i="33" l="1"/>
  <c r="B13" i="33"/>
  <c r="B7" i="26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<sst xmlns="http://schemas.openxmlformats.org/spreadsheetml/2006/main" count="665" uniqueCount="237">
  <si>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</si>
  <si>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</si>
  <si>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</si>
  <si>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</si>
  <si>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</si>
  <si>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</si>
  <si>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</si>
  <si>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</si>
  <si>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</si>
  <si>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</si>
  <si>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</si>
  <si>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</si>
  <si>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</si>
  <si>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</si>
  <si>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</si>
  <si>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</si>
  <si>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</si>
  <si>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</si>
  <si>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</si>
  <si>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</si>
  <si>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</si>
  <si>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</si>
  <si>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</si>
  <si>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</si>
  <si>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</si>
  <si>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</si>
  <si>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</si>
  <si>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</si>
  <si>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</si>
  <si>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</si>
  <si>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</si>
  <si>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</si>
  <si>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</si>
  <si>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</si>
  <si>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</si>
  <si>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</si>
  <si>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</si>
  <si>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</si>
  <si>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</si>
  <si>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</si>
  <si>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</si>
  <si>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</si>
  <si>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</si>
  <si>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</si>
  <si>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</si>
  <si>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</si>
  <si>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</si>
  <si>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</si>
  <si>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</si>
  <si>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</si>
  <si>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</si>
  <si>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</si>
  <si>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</si>
  <si>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</si>
  <si>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</si>
  <si>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</si>
  <si>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</si>
  <si>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</si>
  <si>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</si>
  <si>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</si>
  <si>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</si>
  <si>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</si>
  <si>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</si>
  <si>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</si>
  <si>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</si>
  <si>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</si>
  <si>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</si>
  <si>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</si>
  <si>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</si>
  <si>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</si>
  <si>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</si>
  <si>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</si>
  <si>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</si>
  <si>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</si>
  <si>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</si>
  <si>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</si>
  <si>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</si>
  <si>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</si>
  <si>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</si>
  <si>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</si>
  <si>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</si>
  <si>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</si>
  <si>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</si>
  <si>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</si>
  <si>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</si>
  <si>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</si>
  <si>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</si>
  <si>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</si>
  <si>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</si>
  <si>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</si>
  <si>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</si>
  <si>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</si>
  <si>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</si>
  <si>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</si>
  <si>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</si>
  <si>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</si>
  <si>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</si>
  <si>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</si>
  <si>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</si>
  <si>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</si>
  <si>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</si>
  <si>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</si>
  <si>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</si>
  <si>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</si>
  <si>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</si>
  <si>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</si>
  <si>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</si>
  <si>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</si>
  <si>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</si>
  <si>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</si>
  <si>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</si>
  <si>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</si>
  <si>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</si>
  <si>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</si>
  <si>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</si>
  <si>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</si>
  <si>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</si>
  <si>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</si>
  <si>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</si>
  <si>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</si>
  <si>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</si>
  <si>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</si>
  <si>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</si>
  <si>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</si>
  <si>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</si>
  <si>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</si>
  <si>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</si>
  <si>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</si>
  <si>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</si>
  <si>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</si>
  <si>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</si>
  <si>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</si>
  <si>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</si>
  <si>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</si>
  <si>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</si>
  <si>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</si>
  <si>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</si>
  <si>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</si>
  <si>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</si>
  <si>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</si>
  <si>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</si>
  <si>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</si>
  <si>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</si>
  <si>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</si>
  <si>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</si>
  <si>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</si>
  <si>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</si>
  <si>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</si>
  <si>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</si>
  <si>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</si>
  <si>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</si>
  <si>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</si>
  <si>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</si>
  <si>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</si>
  <si>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</si>
  <si>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</si>
  <si>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</si>
  <si>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</si>
  <si>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</si>
  <si>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</si>
  <si>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</si>
  <si>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</si>
  <si>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</si>
  <si>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</si>
  <si>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</si>
  <si>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</si>
  <si>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</si>
  <si>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</si>
  <si>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</si>
  <si>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</si>
  <si>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</si>
  <si>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</si>
  <si>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</si>
  <si>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</si>
  <si>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</si>
  <si>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</si>
  <si>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</si>
  <si>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</si>
  <si>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</si>
  <si>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</si>
  <si>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</si>
  <si>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</si>
  <si>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</si>
  <si>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</si>
  <si>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</si>
  <si>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</si>
  <si>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</si>
  <si>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</si>
  <si>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</si>
  <si>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</si>
  <si>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</si>
  <si>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</si>
  <si>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</si>
  <si>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</si>
  <si>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</si>
  <si>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</si>
  <si>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</si>
  <si>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</si>
  <si>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</si>
  <si>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</si>
  <si>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</si>
  <si>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</si>
  <si>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</si>
  <si>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</si>
  <si>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</si>
  <si>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</si>
  <si>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</si>
  <si>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</si>
  <si>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</si>
  <si>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</si>
  <si>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</si>
  <si>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</si>
  <si>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</si>
  <si>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</si>
  <si>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</si>
  <si>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</si>
  <si>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</si>
  <si>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</si>
  <si>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</si>
  <si>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</si>
  <si>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</si>
  <si>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Preço Estimado Global
5 Anos</t>
  </si>
  <si>
    <t>VALOR GLOBAL DA PROPOSTA - GRUPO 2</t>
  </si>
  <si>
    <t>PROPOSTA DE PREÇOS - PREÇO GLOBAL DA CONTRATAÇÃO</t>
  </si>
  <si>
    <r>
      <t xml:space="preserve">Preço Unitário
</t>
    </r>
    <r>
      <rPr>
        <i/>
        <sz val="10"/>
        <color theme="0"/>
        <rFont val="Candara"/>
        <family val="2"/>
      </rPr>
      <t>com 4 casas decimais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</si>
  <si>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</si>
  <si>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Quantidade Estimada Total de Impressões/ Cópias no Mês
POR ITEM</t>
  </si>
  <si>
    <t>ALF/Vitória - NOA Tubarão</t>
  </si>
  <si>
    <t>INSTRUÇÕES AO LICITANTE</t>
  </si>
  <si>
    <t>Os preços unitários deverão ser dados com 4 casas decimais</t>
  </si>
  <si>
    <t>Não alterar nenhuma outra célula.</t>
  </si>
  <si>
    <t>Preencher apenas as células com fundo azul. Elas estão na coluna "V" da aba "Preços Unitários"</t>
  </si>
  <si>
    <r>
      <t xml:space="preserve">Havendo dúvidas, é possível buscar esclarecimentos por meio do e-mail </t>
    </r>
    <r>
      <rPr>
        <i/>
        <sz val="12"/>
        <color theme="1"/>
        <rFont val="Candara"/>
        <family val="2"/>
      </rPr>
      <t>rf07.dipollicita@rfb.gov.br</t>
    </r>
  </si>
  <si>
    <t>O licitante deverá preencher a planilha em total conformidade com os preços oferecidos no sistema</t>
  </si>
  <si>
    <t>Equipamento compatível com a tensão elétrica disponível no local de instalação (110–127 V~ ou 220–240 V~, 50/60 Hz), a ser fornecido na versão apropriada</t>
  </si>
  <si>
    <t>A1
Tamanho do rolo: 279 a 610 mm
Bandeja de entrada: capacidade de impressão de folha A1</t>
  </si>
  <si>
    <t>Grampeador de conveniência para, no mínimo, 20 folhas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</si>
</sst>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7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sz val="11"/>
      <color rgb="FFC00000"/>
      <name val="Candara"/>
      <family val="2"/>
    </font>
    <font>
      <b/>
      <sz val="11"/>
      <color rgb="FFC00000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6"/>
      <color rgb="FF000000"/>
      <name val="Calibri"/>
      <family val="2"/>
    </font>
    <font>
      <b/>
      <sz val="16"/>
      <color theme="1"/>
      <name val="Candara"/>
      <family val="2"/>
    </font>
    <font>
      <i/>
      <sz val="12"/>
      <color theme="1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11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30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/>
    </xf>
    <xf numFmtId="0" fontId="33" fillId="5" borderId="0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5" fillId="5" borderId="0" xfId="0" applyFont="1" applyFill="1" applyBorder="1" applyAlignment="1"/>
    <xf numFmtId="0" fontId="35" fillId="0" borderId="0" xfId="0" applyFont="1" applyBorder="1" applyAlignment="1"/>
    <xf numFmtId="0" fontId="30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0" fillId="14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0" fontId="30" fillId="16" borderId="1" xfId="0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horizontal="center" vertical="center"/>
    </xf>
    <xf numFmtId="0" fontId="30" fillId="18" borderId="1" xfId="0" applyFont="1" applyFill="1" applyBorder="1" applyAlignment="1">
      <alignment horizontal="center" vertical="center"/>
    </xf>
    <xf numFmtId="0" fontId="30" fillId="19" borderId="1" xfId="0" applyFont="1" applyFill="1" applyBorder="1" applyAlignment="1">
      <alignment horizontal="center" vertical="center"/>
    </xf>
    <xf numFmtId="0" fontId="30" fillId="20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2" fillId="4" borderId="0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64" fontId="41" fillId="11" borderId="1" xfId="0" applyNumberFormat="1" applyFont="1" applyFill="1" applyBorder="1" applyAlignment="1">
      <alignment horizontal="center" vertical="center"/>
    </xf>
    <xf numFmtId="0" fontId="40" fillId="5" borderId="0" xfId="0" applyFont="1" applyFill="1" applyBorder="1" applyAlignment="1">
      <alignment horizontal="center"/>
    </xf>
    <xf numFmtId="3" fontId="3" fillId="5" borderId="0" xfId="0" applyNumberFormat="1" applyFont="1" applyFill="1" applyBorder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39" fillId="11" borderId="1" xfId="0" applyNumberFormat="1" applyFont="1" applyFill="1" applyBorder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0" borderId="7" xfId="0" applyFont="1" applyBorder="1" applyAlignment="1">
      <alignment horizontal="center" vertical="center" wrapText="1"/>
    </xf>
    <xf numFmtId="0" fontId="45" fillId="5" borderId="3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29" fillId="0" borderId="7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center" vertical="center" wrapText="1"/>
    </xf>
    <xf numFmtId="0" fontId="0" fillId="0" borderId="0" xfId="0" applyBorder="1"/>
    <xf numFmtId="0" fontId="4" fillId="0" borderId="3" xfId="0" applyFont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1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9642-8E9F-437C-A407-9D8F246ED449}">
  <sheetPr>
    <pageSetUpPr fitToPage="1"/>
  </sheetPr>
  <dimension ref="A1:D15"/>
  <sheetViews>
    <sheetView zoomScale="90" zoomScaleNormal="90" workbookViewId="0">
      <selection activeCell="C19" sqref="C19"/>
    </sheetView>
  </sheetViews>
  <sheetFormatPr defaultRowHeight="21" x14ac:dyDescent="0.5"/>
  <cols>
    <col min="1" max="1" width="9.1796875" style="151"/>
    <col min="2" max="2" width="0.81640625" customWidth="1"/>
    <col min="3" max="3" width="150.7265625" style="1" customWidth="1"/>
    <col min="4" max="4" width="9.1796875" style="18"/>
  </cols>
  <sheetData>
    <row r="1" spans="1:4" ht="30" customHeight="1" x14ac:dyDescent="0.35">
      <c r="A1" s="156" t="s">
        <v>225</v>
      </c>
      <c r="B1" s="156"/>
      <c r="C1" s="156"/>
    </row>
    <row r="2" spans="1:4" s="18" customFormat="1" ht="5.15" customHeight="1" x14ac:dyDescent="0.5">
      <c r="A2" s="147"/>
      <c r="C2" s="16"/>
    </row>
    <row r="3" spans="1:4" ht="30" customHeight="1" x14ac:dyDescent="0.35">
      <c r="A3" s="157" t="s">
        <v>228</v>
      </c>
      <c r="B3" s="157"/>
      <c r="C3" s="157"/>
    </row>
    <row r="4" spans="1:4" s="18" customFormat="1" ht="5.15" customHeight="1" x14ac:dyDescent="0.5">
      <c r="A4" s="147"/>
      <c r="C4" s="16"/>
    </row>
    <row r="5" spans="1:4" ht="50.15" customHeight="1" x14ac:dyDescent="0.35">
      <c r="A5" s="148">
        <v>1</v>
      </c>
      <c r="C5" s="152" t="s">
        <v>233</v>
      </c>
    </row>
    <row r="6" spans="1:4" s="22" customFormat="1" ht="5.15" customHeight="1" x14ac:dyDescent="0.35">
      <c r="A6" s="149"/>
      <c r="C6" s="19"/>
      <c r="D6" s="18"/>
    </row>
    <row r="7" spans="1:4" ht="50.15" customHeight="1" x14ac:dyDescent="0.35">
      <c r="A7" s="148">
        <v>2</v>
      </c>
      <c r="C7" s="152" t="s">
        <v>231</v>
      </c>
    </row>
    <row r="8" spans="1:4" s="154" customFormat="1" ht="5.15" customHeight="1" x14ac:dyDescent="0.35">
      <c r="A8" s="153"/>
      <c r="C8" s="155"/>
      <c r="D8" s="22"/>
    </row>
    <row r="9" spans="1:4" ht="50.15" customHeight="1" x14ac:dyDescent="0.35">
      <c r="A9" s="150">
        <v>3</v>
      </c>
      <c r="C9" s="152" t="s">
        <v>229</v>
      </c>
    </row>
    <row r="10" spans="1:4" s="154" customFormat="1" ht="5.15" customHeight="1" x14ac:dyDescent="0.35">
      <c r="A10" s="153"/>
      <c r="C10" s="155"/>
      <c r="D10" s="22"/>
    </row>
    <row r="11" spans="1:4" ht="50.15" customHeight="1" x14ac:dyDescent="0.35">
      <c r="A11" s="150">
        <v>4</v>
      </c>
      <c r="C11" s="152" t="s">
        <v>230</v>
      </c>
    </row>
    <row r="12" spans="1:4" s="154" customFormat="1" ht="5.15" customHeight="1" x14ac:dyDescent="0.35">
      <c r="A12" s="153"/>
      <c r="C12" s="155"/>
      <c r="D12" s="22"/>
    </row>
    <row r="13" spans="1:4" ht="50.15" customHeight="1" x14ac:dyDescent="0.35">
      <c r="A13" s="150">
        <v>4</v>
      </c>
      <c r="C13" s="152" t="s">
        <v>232</v>
      </c>
    </row>
    <row r="14" spans="1:4" ht="50.15" customHeight="1" x14ac:dyDescent="0.35">
      <c r="A14" s="150">
        <v>5</v>
      </c>
      <c r="C14" s="152" t="s">
        <v>231</v>
      </c>
    </row>
    <row r="15" spans="1:4" s="154" customFormat="1" ht="5.15" customHeight="1" x14ac:dyDescent="0.35">
      <c r="A15" s="153"/>
      <c r="C15" s="155"/>
      <c r="D15" s="22"/>
    </row>
  </sheetData>
  <mergeCells count="2">
    <mergeCell ref="A1:C1"/>
    <mergeCell ref="A3:C3"/>
  </mergeCells>
  <printOptions horizontalCentered="1"/>
  <pageMargins left="0.39370078740157483" right="0.39370078740157483" top="0.98425196850393704" bottom="0.98425196850393704" header="0" footer="0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tabSelected="1" topLeftCell="D1" zoomScale="90" zoomScaleNormal="90" workbookViewId="0">
      <selection activeCell="E45" sqref="E45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30" customHeight="1" x14ac:dyDescent="0.35">
      <c r="A1" s="156" t="s">
        <v>225</v>
      </c>
      <c r="B1" s="156"/>
      <c r="C1" s="156"/>
      <c r="D1" s="156"/>
      <c r="E1" s="156"/>
      <c r="F1" s="156"/>
      <c r="G1" s="156"/>
      <c r="H1" s="156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157" t="s">
        <v>182</v>
      </c>
      <c r="B3" s="157"/>
      <c r="C3" s="157"/>
      <c r="D3" s="157"/>
      <c r="E3" s="157"/>
      <c r="F3" s="157"/>
      <c r="G3" s="157"/>
      <c r="H3" s="157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158" t="s">
        <v>105</v>
      </c>
      <c r="B5" s="23"/>
      <c r="C5" s="15" t="s">
        <v>31</v>
      </c>
      <c r="D5" s="15" t="s">
        <v>32</v>
      </c>
      <c r="E5" s="15" t="s">
        <v>33</v>
      </c>
      <c r="F5" s="15" t="s">
        <v>92</v>
      </c>
      <c r="G5" s="15" t="s">
        <v>96</v>
      </c>
      <c r="H5" s="15" t="s">
        <v>100</v>
      </c>
    </row>
    <row r="6" spans="1:9" ht="35.15" customHeight="1" x14ac:dyDescent="0.35">
      <c r="A6" s="159"/>
      <c r="B6" s="23"/>
      <c r="C6" s="3" t="s">
        <v>91</v>
      </c>
      <c r="D6" s="3" t="s">
        <v>34</v>
      </c>
      <c r="E6" s="29" t="s">
        <v>149</v>
      </c>
      <c r="F6" s="77" t="s">
        <v>35</v>
      </c>
      <c r="G6" s="77" t="s">
        <v>93</v>
      </c>
      <c r="H6" s="77" t="s">
        <v>101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36</v>
      </c>
      <c r="B8" s="24"/>
      <c r="C8" s="6" t="s">
        <v>86</v>
      </c>
      <c r="D8" s="6" t="s">
        <v>86</v>
      </c>
      <c r="E8" s="6" t="s">
        <v>86</v>
      </c>
      <c r="F8" s="6" t="s">
        <v>86</v>
      </c>
      <c r="G8" s="6" t="s">
        <v>86</v>
      </c>
      <c r="H8" s="9" t="s">
        <v>106</v>
      </c>
    </row>
    <row r="9" spans="1:9" ht="53.5" customHeight="1" x14ac:dyDescent="0.35">
      <c r="A9" s="7" t="s">
        <v>109</v>
      </c>
      <c r="B9" s="25"/>
      <c r="C9" s="6" t="s">
        <v>234</v>
      </c>
      <c r="D9" s="6" t="s">
        <v>234</v>
      </c>
      <c r="E9" s="6" t="s">
        <v>234</v>
      </c>
      <c r="F9" s="6" t="s">
        <v>234</v>
      </c>
      <c r="G9" s="6" t="s">
        <v>234</v>
      </c>
      <c r="H9" s="6" t="s">
        <v>234</v>
      </c>
    </row>
    <row r="10" spans="1:9" ht="30" customHeight="1" x14ac:dyDescent="0.35">
      <c r="A10" s="7" t="s">
        <v>37</v>
      </c>
      <c r="B10" s="25"/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/>
    </row>
    <row r="11" spans="1:9" ht="15" customHeight="1" x14ac:dyDescent="0.35">
      <c r="A11" s="7" t="s">
        <v>39</v>
      </c>
      <c r="B11" s="25"/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  <c r="H11" s="6" t="s">
        <v>38</v>
      </c>
    </row>
    <row r="12" spans="1:9" ht="15" customHeight="1" x14ac:dyDescent="0.35">
      <c r="A12" s="7" t="s">
        <v>40</v>
      </c>
      <c r="B12" s="25"/>
      <c r="C12" s="6" t="s">
        <v>38</v>
      </c>
      <c r="D12" s="6" t="s">
        <v>38</v>
      </c>
      <c r="E12" s="6" t="s">
        <v>38</v>
      </c>
      <c r="F12" s="6" t="s">
        <v>38</v>
      </c>
      <c r="G12" s="6" t="s">
        <v>38</v>
      </c>
      <c r="H12" s="6"/>
    </row>
    <row r="13" spans="1:9" ht="15" customHeight="1" x14ac:dyDescent="0.35">
      <c r="A13" s="7" t="s">
        <v>41</v>
      </c>
      <c r="B13" s="25"/>
      <c r="C13" s="6" t="s">
        <v>42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42</v>
      </c>
    </row>
    <row r="14" spans="1:9" ht="15" customHeight="1" x14ac:dyDescent="0.35">
      <c r="A14" s="8" t="s">
        <v>43</v>
      </c>
      <c r="B14" s="26"/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</row>
    <row r="15" spans="1:9" ht="15" customHeight="1" x14ac:dyDescent="0.35">
      <c r="A15" s="7" t="s">
        <v>44</v>
      </c>
      <c r="B15" s="25"/>
      <c r="C15" s="6" t="s">
        <v>38</v>
      </c>
      <c r="D15" s="6" t="s">
        <v>38</v>
      </c>
      <c r="E15" s="6" t="s">
        <v>38</v>
      </c>
      <c r="F15" s="6" t="s">
        <v>38</v>
      </c>
      <c r="G15" s="6" t="s">
        <v>38</v>
      </c>
      <c r="H15" s="6" t="s">
        <v>38</v>
      </c>
    </row>
    <row r="16" spans="1:9" ht="60" customHeight="1" x14ac:dyDescent="0.35">
      <c r="A16" s="7" t="s">
        <v>45</v>
      </c>
      <c r="B16" s="25"/>
      <c r="C16" s="6" t="s">
        <v>46</v>
      </c>
      <c r="D16" s="6" t="s">
        <v>46</v>
      </c>
      <c r="E16" s="6" t="s">
        <v>46</v>
      </c>
      <c r="F16" s="6" t="s">
        <v>46</v>
      </c>
      <c r="G16" s="6" t="s">
        <v>148</v>
      </c>
      <c r="H16" s="6" t="s">
        <v>235</v>
      </c>
    </row>
    <row r="17" spans="1:8" ht="15" customHeight="1" x14ac:dyDescent="0.35">
      <c r="A17" s="7" t="s">
        <v>47</v>
      </c>
      <c r="B17" s="25"/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103</v>
      </c>
    </row>
    <row r="18" spans="1:8" ht="30" customHeight="1" x14ac:dyDescent="0.35">
      <c r="A18" s="7" t="s">
        <v>48</v>
      </c>
      <c r="B18" s="25"/>
      <c r="C18" s="6" t="s">
        <v>49</v>
      </c>
      <c r="D18" s="6" t="s">
        <v>38</v>
      </c>
      <c r="E18" s="6" t="s">
        <v>38</v>
      </c>
      <c r="F18" s="6" t="s">
        <v>38</v>
      </c>
      <c r="G18" s="6" t="s">
        <v>38</v>
      </c>
      <c r="H18" s="9" t="s">
        <v>49</v>
      </c>
    </row>
    <row r="19" spans="1:8" ht="30" customHeight="1" x14ac:dyDescent="0.35">
      <c r="A19" s="7" t="s">
        <v>50</v>
      </c>
      <c r="B19" s="25"/>
      <c r="C19" s="6" t="s">
        <v>49</v>
      </c>
      <c r="D19" s="6" t="s">
        <v>51</v>
      </c>
      <c r="E19" s="6" t="s">
        <v>51</v>
      </c>
      <c r="F19" s="6" t="s">
        <v>51</v>
      </c>
      <c r="G19" s="6" t="s">
        <v>51</v>
      </c>
      <c r="H19" s="6"/>
    </row>
    <row r="20" spans="1:8" ht="30" customHeight="1" x14ac:dyDescent="0.35">
      <c r="A20" s="7" t="s">
        <v>52</v>
      </c>
      <c r="B20" s="25"/>
      <c r="C20" s="6" t="s">
        <v>54</v>
      </c>
      <c r="D20" s="6" t="s">
        <v>53</v>
      </c>
      <c r="E20" s="6" t="s">
        <v>53</v>
      </c>
      <c r="F20" s="6" t="s">
        <v>53</v>
      </c>
      <c r="G20" s="6" t="s">
        <v>94</v>
      </c>
      <c r="H20" s="6"/>
    </row>
    <row r="21" spans="1:8" ht="15" customHeight="1" x14ac:dyDescent="0.35">
      <c r="A21" s="7" t="s">
        <v>55</v>
      </c>
      <c r="B21" s="25"/>
      <c r="C21" s="6" t="s">
        <v>57</v>
      </c>
      <c r="D21" s="6" t="s">
        <v>56</v>
      </c>
      <c r="E21" s="32" t="s">
        <v>97</v>
      </c>
      <c r="F21" s="6" t="s">
        <v>56</v>
      </c>
      <c r="G21" s="6" t="s">
        <v>56</v>
      </c>
      <c r="H21" s="6"/>
    </row>
    <row r="22" spans="1:8" ht="15" customHeight="1" x14ac:dyDescent="0.35">
      <c r="A22" s="7" t="s">
        <v>58</v>
      </c>
      <c r="B22" s="25"/>
      <c r="C22" s="6" t="s">
        <v>38</v>
      </c>
      <c r="D22" s="6" t="s">
        <v>38</v>
      </c>
      <c r="E22" s="6" t="s">
        <v>38</v>
      </c>
      <c r="F22" s="6" t="s">
        <v>38</v>
      </c>
      <c r="G22" s="6" t="s">
        <v>38</v>
      </c>
      <c r="H22" s="6" t="s">
        <v>38</v>
      </c>
    </row>
    <row r="23" spans="1:8" ht="45" customHeight="1" x14ac:dyDescent="0.35">
      <c r="A23" s="7" t="s">
        <v>59</v>
      </c>
      <c r="B23" s="25"/>
      <c r="C23" s="6" t="s">
        <v>42</v>
      </c>
      <c r="D23" s="6" t="s">
        <v>42</v>
      </c>
      <c r="E23" s="6" t="s">
        <v>42</v>
      </c>
      <c r="F23" s="6" t="s">
        <v>38</v>
      </c>
      <c r="G23" s="6" t="s">
        <v>38</v>
      </c>
      <c r="H23" s="6" t="s">
        <v>104</v>
      </c>
    </row>
    <row r="24" spans="1:8" ht="45" customHeight="1" x14ac:dyDescent="0.35">
      <c r="A24" s="7" t="s">
        <v>60</v>
      </c>
      <c r="B24" s="25"/>
      <c r="C24" s="6" t="s">
        <v>65</v>
      </c>
      <c r="D24" s="6" t="s">
        <v>65</v>
      </c>
      <c r="E24" s="6" t="s">
        <v>65</v>
      </c>
      <c r="F24" s="6" t="s">
        <v>108</v>
      </c>
      <c r="G24" s="6" t="s">
        <v>107</v>
      </c>
      <c r="H24" s="6" t="s">
        <v>107</v>
      </c>
    </row>
    <row r="25" spans="1:8" ht="15" customHeight="1" x14ac:dyDescent="0.35">
      <c r="A25" s="7" t="s">
        <v>61</v>
      </c>
      <c r="B25" s="25"/>
      <c r="C25" s="6" t="s">
        <v>62</v>
      </c>
      <c r="D25" s="6" t="s">
        <v>62</v>
      </c>
      <c r="E25" s="6" t="s">
        <v>62</v>
      </c>
      <c r="F25" s="6" t="s">
        <v>62</v>
      </c>
      <c r="G25" s="6" t="s">
        <v>62</v>
      </c>
      <c r="H25" s="6"/>
    </row>
    <row r="26" spans="1:8" ht="15" customHeight="1" x14ac:dyDescent="0.35">
      <c r="A26" s="7" t="s">
        <v>63</v>
      </c>
      <c r="B26" s="25"/>
      <c r="C26" s="6" t="s">
        <v>49</v>
      </c>
      <c r="D26" s="6" t="s">
        <v>42</v>
      </c>
      <c r="E26" s="6" t="s">
        <v>49</v>
      </c>
      <c r="F26" s="6" t="s">
        <v>38</v>
      </c>
      <c r="G26" s="6" t="s">
        <v>38</v>
      </c>
      <c r="H26" s="6" t="s">
        <v>49</v>
      </c>
    </row>
    <row r="27" spans="1:8" ht="15" customHeight="1" x14ac:dyDescent="0.35">
      <c r="A27" s="7" t="s">
        <v>64</v>
      </c>
      <c r="B27" s="25"/>
      <c r="C27" s="6" t="s">
        <v>49</v>
      </c>
      <c r="D27" s="4" t="s">
        <v>65</v>
      </c>
      <c r="E27" s="6" t="s">
        <v>65</v>
      </c>
      <c r="F27" s="4" t="s">
        <v>65</v>
      </c>
      <c r="G27" s="6" t="s">
        <v>65</v>
      </c>
      <c r="H27" s="6" t="s">
        <v>49</v>
      </c>
    </row>
    <row r="28" spans="1:8" x14ac:dyDescent="0.35">
      <c r="A28" s="7" t="s">
        <v>66</v>
      </c>
      <c r="B28" s="25"/>
      <c r="C28" s="6" t="s">
        <v>49</v>
      </c>
      <c r="D28" s="6" t="s">
        <v>67</v>
      </c>
      <c r="E28" s="6" t="s">
        <v>95</v>
      </c>
      <c r="F28" s="6" t="s">
        <v>67</v>
      </c>
      <c r="G28" s="6" t="s">
        <v>95</v>
      </c>
      <c r="H28" s="6" t="s">
        <v>49</v>
      </c>
    </row>
    <row r="29" spans="1:8" ht="30" customHeight="1" x14ac:dyDescent="0.35">
      <c r="A29" s="8" t="s">
        <v>68</v>
      </c>
      <c r="B29" s="26"/>
      <c r="C29" s="6" t="s">
        <v>88</v>
      </c>
      <c r="D29" s="6" t="s">
        <v>88</v>
      </c>
      <c r="E29" s="6" t="s">
        <v>88</v>
      </c>
      <c r="F29" s="6" t="s">
        <v>88</v>
      </c>
      <c r="G29" s="6" t="s">
        <v>88</v>
      </c>
      <c r="H29" s="6" t="s">
        <v>49</v>
      </c>
    </row>
    <row r="30" spans="1:8" ht="15" customHeight="1" x14ac:dyDescent="0.35">
      <c r="A30" s="7" t="s">
        <v>69</v>
      </c>
      <c r="B30" s="25"/>
      <c r="C30" s="6" t="s">
        <v>49</v>
      </c>
      <c r="D30" s="6" t="s">
        <v>38</v>
      </c>
      <c r="E30" s="6" t="s">
        <v>38</v>
      </c>
      <c r="F30" s="6" t="s">
        <v>38</v>
      </c>
      <c r="G30" s="6" t="s">
        <v>38</v>
      </c>
      <c r="H30" s="6" t="s">
        <v>49</v>
      </c>
    </row>
    <row r="31" spans="1:8" ht="15" customHeight="1" x14ac:dyDescent="0.35">
      <c r="A31" s="7" t="s">
        <v>70</v>
      </c>
      <c r="B31" s="25"/>
      <c r="C31" s="6" t="s">
        <v>49</v>
      </c>
      <c r="D31" s="6" t="s">
        <v>38</v>
      </c>
      <c r="E31" s="6" t="s">
        <v>38</v>
      </c>
      <c r="F31" s="6" t="s">
        <v>38</v>
      </c>
      <c r="G31" s="6" t="s">
        <v>38</v>
      </c>
      <c r="H31" s="6" t="s">
        <v>49</v>
      </c>
    </row>
    <row r="32" spans="1:8" ht="15" customHeight="1" x14ac:dyDescent="0.35">
      <c r="A32" s="7" t="s">
        <v>71</v>
      </c>
      <c r="B32" s="25"/>
      <c r="C32" s="6" t="s">
        <v>49</v>
      </c>
      <c r="D32" s="6" t="s">
        <v>38</v>
      </c>
      <c r="E32" s="6" t="s">
        <v>38</v>
      </c>
      <c r="F32" s="6" t="s">
        <v>38</v>
      </c>
      <c r="G32" s="6" t="s">
        <v>38</v>
      </c>
      <c r="H32" s="6" t="s">
        <v>49</v>
      </c>
    </row>
    <row r="33" spans="1:8" ht="60" customHeight="1" x14ac:dyDescent="0.35">
      <c r="A33" s="7" t="s">
        <v>72</v>
      </c>
      <c r="B33" s="25"/>
      <c r="C33" s="6" t="s">
        <v>42</v>
      </c>
      <c r="D33" s="10" t="s">
        <v>73</v>
      </c>
      <c r="E33" s="10" t="s">
        <v>73</v>
      </c>
      <c r="F33" s="10" t="s">
        <v>73</v>
      </c>
      <c r="G33" s="10" t="s">
        <v>73</v>
      </c>
      <c r="H33" s="6" t="s">
        <v>102</v>
      </c>
    </row>
    <row r="34" spans="1:8" ht="50.15" customHeight="1" x14ac:dyDescent="0.35">
      <c r="A34" s="7" t="s">
        <v>74</v>
      </c>
      <c r="B34" s="25"/>
      <c r="C34" s="6" t="s">
        <v>49</v>
      </c>
      <c r="D34" s="10" t="s">
        <v>89</v>
      </c>
      <c r="E34" s="10" t="s">
        <v>89</v>
      </c>
      <c r="F34" s="10" t="s">
        <v>89</v>
      </c>
      <c r="G34" s="10" t="s">
        <v>89</v>
      </c>
      <c r="H34" s="6" t="s">
        <v>49</v>
      </c>
    </row>
    <row r="35" spans="1:8" ht="30" customHeight="1" x14ac:dyDescent="0.35">
      <c r="A35" s="7" t="s">
        <v>75</v>
      </c>
      <c r="B35" s="25"/>
      <c r="C35" s="6" t="s">
        <v>49</v>
      </c>
      <c r="D35" s="6" t="s">
        <v>38</v>
      </c>
      <c r="E35" s="6" t="s">
        <v>38</v>
      </c>
      <c r="F35" s="6" t="s">
        <v>38</v>
      </c>
      <c r="G35" s="6" t="s">
        <v>38</v>
      </c>
      <c r="H35" s="6" t="s">
        <v>49</v>
      </c>
    </row>
    <row r="36" spans="1:8" ht="15" customHeight="1" x14ac:dyDescent="0.35">
      <c r="A36" s="7" t="s">
        <v>76</v>
      </c>
      <c r="B36" s="25"/>
      <c r="C36" s="6" t="s">
        <v>49</v>
      </c>
      <c r="D36" s="4" t="s">
        <v>65</v>
      </c>
      <c r="E36" s="6" t="s">
        <v>65</v>
      </c>
      <c r="F36" s="4" t="s">
        <v>65</v>
      </c>
      <c r="G36" s="6" t="s">
        <v>65</v>
      </c>
      <c r="H36" s="6" t="s">
        <v>49</v>
      </c>
    </row>
    <row r="37" spans="1:8" ht="15" customHeight="1" x14ac:dyDescent="0.35">
      <c r="A37" s="7" t="s">
        <v>77</v>
      </c>
      <c r="B37" s="25"/>
      <c r="C37" s="6" t="s">
        <v>49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49</v>
      </c>
    </row>
    <row r="38" spans="1:8" ht="30" customHeight="1" x14ac:dyDescent="0.35">
      <c r="A38" s="7" t="s">
        <v>78</v>
      </c>
      <c r="B38" s="25"/>
      <c r="C38" s="6" t="s">
        <v>38</v>
      </c>
      <c r="D38" s="6" t="s">
        <v>38</v>
      </c>
      <c r="E38" s="6" t="s">
        <v>38</v>
      </c>
      <c r="F38" s="6" t="s">
        <v>38</v>
      </c>
      <c r="G38" s="6" t="s">
        <v>38</v>
      </c>
      <c r="H38" s="6" t="s">
        <v>49</v>
      </c>
    </row>
    <row r="39" spans="1:8" ht="15" customHeight="1" x14ac:dyDescent="0.35">
      <c r="A39" s="7" t="s">
        <v>79</v>
      </c>
      <c r="B39" s="25"/>
      <c r="C39" s="6" t="s">
        <v>38</v>
      </c>
      <c r="D39" s="6" t="s">
        <v>38</v>
      </c>
      <c r="E39" s="6" t="s">
        <v>38</v>
      </c>
      <c r="F39" s="6" t="s">
        <v>38</v>
      </c>
      <c r="G39" s="6" t="s">
        <v>38</v>
      </c>
      <c r="H39" s="6" t="s">
        <v>38</v>
      </c>
    </row>
    <row r="40" spans="1:8" ht="30" customHeight="1" x14ac:dyDescent="0.35">
      <c r="A40" s="7" t="s">
        <v>80</v>
      </c>
      <c r="B40" s="25"/>
      <c r="C40" s="6" t="s">
        <v>81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</row>
    <row r="41" spans="1:8" ht="15" customHeight="1" x14ac:dyDescent="0.35">
      <c r="A41" s="7" t="s">
        <v>82</v>
      </c>
      <c r="B41" s="25"/>
      <c r="C41" s="6" t="s">
        <v>83</v>
      </c>
      <c r="D41" s="6" t="s">
        <v>83</v>
      </c>
      <c r="E41" s="6" t="s">
        <v>83</v>
      </c>
      <c r="F41" s="6" t="s">
        <v>83</v>
      </c>
      <c r="G41" s="6" t="s">
        <v>83</v>
      </c>
      <c r="H41" s="6" t="s">
        <v>83</v>
      </c>
    </row>
    <row r="42" spans="1:8" ht="15" customHeight="1" x14ac:dyDescent="0.35">
      <c r="A42" s="7" t="s">
        <v>84</v>
      </c>
      <c r="B42" s="25"/>
      <c r="C42" s="6" t="s">
        <v>85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</row>
    <row r="43" spans="1:8" ht="15" customHeight="1" x14ac:dyDescent="0.35">
      <c r="A43" s="7" t="s">
        <v>98</v>
      </c>
      <c r="B43" s="25"/>
      <c r="C43" s="6" t="s">
        <v>99</v>
      </c>
      <c r="D43" s="6" t="s">
        <v>99</v>
      </c>
      <c r="E43" s="6" t="s">
        <v>99</v>
      </c>
      <c r="F43" s="6" t="s">
        <v>99</v>
      </c>
      <c r="G43" s="6" t="s">
        <v>99</v>
      </c>
      <c r="H43" s="6" t="s">
        <v>99</v>
      </c>
    </row>
    <row r="44" spans="1:8" ht="30" customHeight="1" x14ac:dyDescent="0.35">
      <c r="A44" s="11" t="s">
        <v>90</v>
      </c>
      <c r="B44" s="25"/>
      <c r="C44" s="12" t="s">
        <v>42</v>
      </c>
      <c r="D44" s="9" t="s">
        <v>42</v>
      </c>
      <c r="E44" s="13" t="s">
        <v>236</v>
      </c>
      <c r="F44" s="12" t="s">
        <v>42</v>
      </c>
      <c r="G44" s="12" t="s">
        <v>42</v>
      </c>
      <c r="H44" s="12" t="s">
        <v>42</v>
      </c>
    </row>
  </sheetData>
  <mergeCells count="3">
    <mergeCell ref="A5:A6"/>
    <mergeCell ref="A1:H1"/>
    <mergeCell ref="A3:H3"/>
  </mergeCells>
  <printOptions horizontalCentered="1"/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tabSelected="1" zoomScale="90" zoomScaleNormal="90" workbookViewId="0">
      <selection activeCell="E45" sqref="E45"/>
    </sheetView>
  </sheetViews>
  <sheetFormatPr defaultRowHeight="14.5" x14ac:dyDescent="0.35"/>
  <cols>
    <col min="1" max="1" width="30.7265625" style="33" customWidth="1"/>
    <col min="2" max="2" width="0.81640625" style="17" customWidth="1"/>
    <col min="3" max="3" width="75.7265625" style="1" customWidth="1"/>
    <col min="4" max="4" width="30.7265625" style="33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30" customHeight="1" x14ac:dyDescent="0.35">
      <c r="A1" s="156" t="s">
        <v>225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6" s="18" customFormat="1" ht="5.15" customHeight="1" x14ac:dyDescent="0.3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160" t="s">
        <v>189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6" s="18" customFormat="1" ht="5.15" customHeight="1" x14ac:dyDescent="0.3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169" t="s">
        <v>183</v>
      </c>
      <c r="B5" s="170"/>
      <c r="C5" s="170"/>
      <c r="D5" s="170"/>
      <c r="E5" s="170"/>
      <c r="F5" s="171"/>
      <c r="G5" s="17"/>
      <c r="H5" s="169" t="s">
        <v>184</v>
      </c>
      <c r="I5" s="170"/>
      <c r="J5" s="170"/>
      <c r="K5" s="170"/>
      <c r="L5" s="170"/>
      <c r="M5" s="170"/>
      <c r="N5" s="170"/>
      <c r="O5" s="171"/>
    </row>
    <row r="6" spans="1:16" s="18" customFormat="1" ht="5.15" customHeight="1" x14ac:dyDescent="0.3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167" t="s">
        <v>110</v>
      </c>
      <c r="B7" s="58"/>
      <c r="C7" s="167" t="s">
        <v>17</v>
      </c>
      <c r="D7" s="167" t="s">
        <v>125</v>
      </c>
      <c r="E7" s="167" t="s">
        <v>111</v>
      </c>
      <c r="F7" s="167" t="s">
        <v>113</v>
      </c>
      <c r="G7" s="23"/>
      <c r="H7" s="14" t="s">
        <v>31</v>
      </c>
      <c r="I7" s="15" t="s">
        <v>32</v>
      </c>
      <c r="J7" s="15" t="s">
        <v>33</v>
      </c>
      <c r="K7" s="15" t="s">
        <v>92</v>
      </c>
      <c r="L7" s="15" t="s">
        <v>96</v>
      </c>
      <c r="M7" s="15" t="s">
        <v>100</v>
      </c>
      <c r="O7" s="165" t="s">
        <v>142</v>
      </c>
    </row>
    <row r="8" spans="1:16" s="28" customFormat="1" ht="60" customHeight="1" x14ac:dyDescent="0.35">
      <c r="A8" s="168"/>
      <c r="B8" s="58"/>
      <c r="C8" s="168"/>
      <c r="D8" s="168"/>
      <c r="E8" s="168"/>
      <c r="F8" s="168"/>
      <c r="G8" s="27"/>
      <c r="H8" s="79" t="str">
        <f>'Relação de Equipamentos'!C6</f>
        <v>Impressora Monocromática A4</v>
      </c>
      <c r="I8" s="79" t="str">
        <f>'Relação de Equipamentos'!D6</f>
        <v>Multifuncional Monocromática A4</v>
      </c>
      <c r="J8" s="79" t="str">
        <f>'Relação de Equipamentos'!E6</f>
        <v>Multifuncional Monocromática A4 
Alta Produção</v>
      </c>
      <c r="K8" s="77" t="str">
        <f>'Relação de Equipamentos'!F6</f>
        <v>Multifuncional Colorida A4</v>
      </c>
      <c r="L8" s="77" t="str">
        <f>'Relação de Equipamentos'!G6</f>
        <v>Multifuncional Colorida A3</v>
      </c>
      <c r="M8" s="77" t="str">
        <f>'Relação de Equipamentos'!H6</f>
        <v>Plotter A1</v>
      </c>
      <c r="N8" s="44"/>
      <c r="O8" s="166"/>
      <c r="P8" s="44"/>
    </row>
    <row r="9" spans="1:16" s="22" customFormat="1" ht="53.5" customHeight="1" x14ac:dyDescent="0.35">
      <c r="A9" s="31"/>
      <c r="B9" s="20"/>
      <c r="C9" s="20" t="s">
        <v>234</v>
      </c>
      <c r="D9" s="31"/>
      <c r="E9" s="20" t="s">
        <v>234</v>
      </c>
      <c r="F9" s="20"/>
      <c r="G9" s="20" t="s">
        <v>234</v>
      </c>
      <c r="H9" s="45"/>
      <c r="I9" s="45"/>
      <c r="J9" s="45"/>
      <c r="K9" s="45"/>
      <c r="L9" s="45"/>
      <c r="M9" s="45"/>
      <c r="O9" s="45"/>
    </row>
    <row r="10" spans="1:16" ht="20.149999999999999" customHeight="1" x14ac:dyDescent="0.35">
      <c r="A10" s="37" t="s">
        <v>140</v>
      </c>
      <c r="B10" s="42"/>
      <c r="C10" s="46" t="s">
        <v>134</v>
      </c>
      <c r="D10" s="37" t="s">
        <v>163</v>
      </c>
      <c r="E10" s="37" t="s">
        <v>112</v>
      </c>
      <c r="F10" s="37" t="s">
        <v>114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49999999999999" customHeight="1" x14ac:dyDescent="0.35">
      <c r="A11" s="122" t="s">
        <v>219</v>
      </c>
      <c r="B11" s="42"/>
      <c r="C11" s="46" t="s">
        <v>134</v>
      </c>
      <c r="D11" s="122" t="s">
        <v>163</v>
      </c>
      <c r="E11" s="122" t="s">
        <v>112</v>
      </c>
      <c r="F11" s="122" t="s">
        <v>114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49999999999999" customHeight="1" x14ac:dyDescent="0.35">
      <c r="A12" s="37" t="s">
        <v>141</v>
      </c>
      <c r="B12" s="42"/>
      <c r="C12" s="46" t="s">
        <v>134</v>
      </c>
      <c r="D12" s="37" t="s">
        <v>150</v>
      </c>
      <c r="E12" s="37" t="s">
        <v>112</v>
      </c>
      <c r="F12" s="37" t="s">
        <v>114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49999999999999" customHeight="1" x14ac:dyDescent="0.35">
      <c r="A13" s="51" t="s">
        <v>172</v>
      </c>
      <c r="B13" s="42"/>
      <c r="C13" s="46" t="s">
        <v>134</v>
      </c>
      <c r="D13" s="37" t="s">
        <v>150</v>
      </c>
      <c r="E13" s="37" t="s">
        <v>112</v>
      </c>
      <c r="F13" s="37" t="s">
        <v>114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49999999999999" customHeight="1" x14ac:dyDescent="0.35">
      <c r="A14" s="51" t="s">
        <v>169</v>
      </c>
      <c r="B14" s="42"/>
      <c r="C14" s="46" t="s">
        <v>134</v>
      </c>
      <c r="D14" s="37" t="s">
        <v>150</v>
      </c>
      <c r="E14" s="37" t="s">
        <v>112</v>
      </c>
      <c r="F14" s="37" t="s">
        <v>114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49999999999999" customHeight="1" x14ac:dyDescent="0.35">
      <c r="A15" s="37" t="s">
        <v>162</v>
      </c>
      <c r="B15" s="42"/>
      <c r="C15" s="46" t="s">
        <v>134</v>
      </c>
      <c r="D15" s="37" t="s">
        <v>181</v>
      </c>
      <c r="E15" s="37" t="s">
        <v>112</v>
      </c>
      <c r="F15" s="37" t="s">
        <v>114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49999999999999" customHeight="1" x14ac:dyDescent="0.35">
      <c r="A16" s="51" t="s">
        <v>164</v>
      </c>
      <c r="B16" s="42"/>
      <c r="C16" s="46" t="s">
        <v>134</v>
      </c>
      <c r="D16" s="37" t="s">
        <v>154</v>
      </c>
      <c r="E16" s="37" t="s">
        <v>112</v>
      </c>
      <c r="F16" s="37" t="s">
        <v>114</v>
      </c>
      <c r="G16" s="34"/>
      <c r="H16" s="210" t="s">
        <v>235</v>
      </c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49999999999999" customHeight="1" x14ac:dyDescent="0.35">
      <c r="A17" s="51" t="s">
        <v>171</v>
      </c>
      <c r="B17" s="42"/>
      <c r="C17" s="46" t="s">
        <v>134</v>
      </c>
      <c r="D17" s="37" t="s">
        <v>181</v>
      </c>
      <c r="E17" s="37" t="s">
        <v>112</v>
      </c>
      <c r="F17" s="37" t="s">
        <v>114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49999999999999" customHeight="1" x14ac:dyDescent="0.35">
      <c r="A18" s="51" t="s">
        <v>165</v>
      </c>
      <c r="B18" s="42"/>
      <c r="C18" s="46" t="s">
        <v>134</v>
      </c>
      <c r="D18" s="37" t="s">
        <v>178</v>
      </c>
      <c r="E18" s="37" t="s">
        <v>112</v>
      </c>
      <c r="F18" s="37" t="s">
        <v>114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49999999999999" customHeight="1" x14ac:dyDescent="0.35">
      <c r="A19" s="51" t="s">
        <v>166</v>
      </c>
      <c r="B19" s="42"/>
      <c r="C19" s="46" t="s">
        <v>134</v>
      </c>
      <c r="D19" s="37" t="s">
        <v>154</v>
      </c>
      <c r="E19" s="37" t="s">
        <v>112</v>
      </c>
      <c r="F19" s="37" t="s">
        <v>114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49999999999999" customHeight="1" x14ac:dyDescent="0.35">
      <c r="A20" s="51" t="s">
        <v>167</v>
      </c>
      <c r="B20" s="42"/>
      <c r="C20" s="46" t="s">
        <v>134</v>
      </c>
      <c r="D20" s="37" t="s">
        <v>179</v>
      </c>
      <c r="E20" s="37" t="s">
        <v>112</v>
      </c>
      <c r="F20" s="37" t="s">
        <v>114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49999999999999" customHeight="1" x14ac:dyDescent="0.35">
      <c r="A21" s="51" t="s">
        <v>168</v>
      </c>
      <c r="B21" s="42"/>
      <c r="C21" s="46" t="s">
        <v>134</v>
      </c>
      <c r="D21" s="37" t="s">
        <v>154</v>
      </c>
      <c r="E21" s="37" t="s">
        <v>112</v>
      </c>
      <c r="F21" s="37" t="s">
        <v>114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49999999999999" customHeight="1" x14ac:dyDescent="0.35">
      <c r="A22" s="51" t="s">
        <v>170</v>
      </c>
      <c r="B22" s="42"/>
      <c r="C22" s="46" t="s">
        <v>134</v>
      </c>
      <c r="D22" s="37" t="s">
        <v>180</v>
      </c>
      <c r="E22" s="37" t="s">
        <v>112</v>
      </c>
      <c r="F22" s="37" t="s">
        <v>114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49999999999999" customHeight="1" x14ac:dyDescent="0.35">
      <c r="A23" s="38" t="s">
        <v>126</v>
      </c>
      <c r="B23" s="43"/>
      <c r="C23" s="46" t="s">
        <v>134</v>
      </c>
      <c r="D23" s="38" t="s">
        <v>151</v>
      </c>
      <c r="E23" s="37" t="s">
        <v>112</v>
      </c>
      <c r="F23" s="37" t="s">
        <v>114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49999999999999" customHeight="1" x14ac:dyDescent="0.35">
      <c r="A24" s="37" t="s">
        <v>13</v>
      </c>
      <c r="B24" s="42"/>
      <c r="C24" s="46" t="s">
        <v>134</v>
      </c>
      <c r="D24" s="37" t="s">
        <v>152</v>
      </c>
      <c r="E24" s="37" t="s">
        <v>112</v>
      </c>
      <c r="F24" s="37" t="s">
        <v>114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49999999999999" customHeight="1" x14ac:dyDescent="0.35">
      <c r="A25" s="38" t="s">
        <v>12</v>
      </c>
      <c r="B25" s="43"/>
      <c r="C25" s="46" t="s">
        <v>134</v>
      </c>
      <c r="D25" s="38" t="s">
        <v>153</v>
      </c>
      <c r="E25" s="37" t="s">
        <v>112</v>
      </c>
      <c r="F25" s="37" t="s">
        <v>114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49999999999999" customHeight="1" x14ac:dyDescent="0.35">
      <c r="A26" s="37" t="s">
        <v>11</v>
      </c>
      <c r="B26" s="42"/>
      <c r="C26" s="46" t="s">
        <v>134</v>
      </c>
      <c r="D26" s="37" t="s">
        <v>154</v>
      </c>
      <c r="E26" s="37" t="s">
        <v>112</v>
      </c>
      <c r="F26" s="37" t="s">
        <v>114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49999999999999" customHeight="1" x14ac:dyDescent="0.35">
      <c r="A27" s="38" t="s">
        <v>10</v>
      </c>
      <c r="B27" s="43"/>
      <c r="C27" s="46" t="s">
        <v>134</v>
      </c>
      <c r="D27" s="38" t="s">
        <v>155</v>
      </c>
      <c r="E27" s="37" t="s">
        <v>112</v>
      </c>
      <c r="F27" s="37" t="s">
        <v>114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49999999999999" customHeight="1" x14ac:dyDescent="0.35">
      <c r="A28" s="37" t="s">
        <v>8</v>
      </c>
      <c r="B28" s="42"/>
      <c r="C28" s="46" t="s">
        <v>133</v>
      </c>
      <c r="D28" s="37" t="s">
        <v>156</v>
      </c>
      <c r="E28" s="37" t="s">
        <v>112</v>
      </c>
      <c r="F28" s="37" t="s">
        <v>114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49999999999999" customHeight="1" x14ac:dyDescent="0.35">
      <c r="A29" s="38" t="s">
        <v>7</v>
      </c>
      <c r="B29" s="43"/>
      <c r="C29" s="46" t="s">
        <v>134</v>
      </c>
      <c r="D29" s="38" t="s">
        <v>127</v>
      </c>
      <c r="E29" s="37" t="s">
        <v>112</v>
      </c>
      <c r="F29" s="37" t="s">
        <v>114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49999999999999" customHeight="1" x14ac:dyDescent="0.35">
      <c r="A30" s="38" t="s">
        <v>9</v>
      </c>
      <c r="B30" s="43"/>
      <c r="C30" s="47" t="s">
        <v>20</v>
      </c>
      <c r="D30" s="41"/>
      <c r="E30" s="37" t="s">
        <v>112</v>
      </c>
      <c r="F30" s="37" t="s">
        <v>114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49999999999999" customHeight="1" x14ac:dyDescent="0.35">
      <c r="A31" s="37" t="s">
        <v>145</v>
      </c>
      <c r="B31" s="42"/>
      <c r="C31" s="46" t="s">
        <v>19</v>
      </c>
      <c r="D31" s="37"/>
      <c r="E31" s="37" t="s">
        <v>112</v>
      </c>
      <c r="F31" s="37" t="s">
        <v>114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49999999999999" customHeight="1" x14ac:dyDescent="0.35">
      <c r="A32" s="38" t="s">
        <v>144</v>
      </c>
      <c r="B32" s="43"/>
      <c r="C32" s="48" t="s">
        <v>18</v>
      </c>
      <c r="D32" s="38"/>
      <c r="E32" s="37" t="s">
        <v>112</v>
      </c>
      <c r="F32" s="37" t="s">
        <v>114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49999999999999" customHeight="1" x14ac:dyDescent="0.35">
      <c r="A33" s="37" t="s">
        <v>6</v>
      </c>
      <c r="B33" s="42"/>
      <c r="C33" s="46" t="s">
        <v>21</v>
      </c>
      <c r="D33" s="37"/>
      <c r="E33" s="37" t="s">
        <v>112</v>
      </c>
      <c r="F33" s="37" t="s">
        <v>114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49999999999999" customHeight="1" x14ac:dyDescent="0.35">
      <c r="A34" s="38" t="s">
        <v>5</v>
      </c>
      <c r="B34" s="43"/>
      <c r="C34" s="48" t="s">
        <v>22</v>
      </c>
      <c r="D34" s="38"/>
      <c r="E34" s="37" t="s">
        <v>112</v>
      </c>
      <c r="F34" s="37" t="s">
        <v>114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49999999999999" customHeight="1" x14ac:dyDescent="0.35">
      <c r="A35" s="37" t="s">
        <v>4</v>
      </c>
      <c r="B35" s="42"/>
      <c r="C35" s="46" t="s">
        <v>137</v>
      </c>
      <c r="D35" s="37" t="s">
        <v>128</v>
      </c>
      <c r="E35" s="37" t="s">
        <v>112</v>
      </c>
      <c r="F35" s="37" t="s">
        <v>114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49999999999999" customHeight="1" x14ac:dyDescent="0.35">
      <c r="A36" s="38" t="s">
        <v>135</v>
      </c>
      <c r="B36" s="43"/>
      <c r="C36" s="48" t="s">
        <v>136</v>
      </c>
      <c r="D36" s="38" t="s">
        <v>129</v>
      </c>
      <c r="E36" s="37" t="s">
        <v>112</v>
      </c>
      <c r="F36" s="37" t="s">
        <v>114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49999999999999" customHeight="1" x14ac:dyDescent="0.35">
      <c r="A37" s="37" t="s">
        <v>157</v>
      </c>
      <c r="B37" s="42"/>
      <c r="C37" s="46" t="s">
        <v>23</v>
      </c>
      <c r="D37" s="37"/>
      <c r="E37" s="37" t="s">
        <v>115</v>
      </c>
      <c r="F37" s="37" t="s">
        <v>114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49999999999999" customHeight="1" x14ac:dyDescent="0.35">
      <c r="A38" s="38" t="s">
        <v>3</v>
      </c>
      <c r="B38" s="43"/>
      <c r="C38" s="48" t="s">
        <v>24</v>
      </c>
      <c r="D38" s="38"/>
      <c r="E38" s="38" t="s">
        <v>116</v>
      </c>
      <c r="F38" s="37" t="s">
        <v>114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49999999999999" customHeight="1" x14ac:dyDescent="0.35">
      <c r="A39" s="37" t="s">
        <v>2</v>
      </c>
      <c r="B39" s="42"/>
      <c r="C39" s="46" t="s">
        <v>25</v>
      </c>
      <c r="D39" s="37"/>
      <c r="E39" s="37" t="s">
        <v>117</v>
      </c>
      <c r="F39" s="37" t="s">
        <v>114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49999999999999" customHeight="1" x14ac:dyDescent="0.35">
      <c r="A40" s="38" t="s">
        <v>1</v>
      </c>
      <c r="B40" s="43"/>
      <c r="C40" s="48" t="s">
        <v>26</v>
      </c>
      <c r="D40" s="38"/>
      <c r="E40" s="38" t="s">
        <v>118</v>
      </c>
      <c r="F40" s="37" t="s">
        <v>114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49999999999999" customHeight="1" x14ac:dyDescent="0.35">
      <c r="A41" s="37" t="s">
        <v>0</v>
      </c>
      <c r="B41" s="42"/>
      <c r="C41" s="46" t="s">
        <v>27</v>
      </c>
      <c r="D41" s="37"/>
      <c r="E41" s="37" t="s">
        <v>119</v>
      </c>
      <c r="F41" s="37" t="s">
        <v>114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49999999999999" customHeight="1" x14ac:dyDescent="0.35">
      <c r="A42" s="37" t="s">
        <v>160</v>
      </c>
      <c r="B42" s="42"/>
      <c r="C42" s="46" t="s">
        <v>185</v>
      </c>
      <c r="D42" s="37"/>
      <c r="E42" s="37" t="s">
        <v>161</v>
      </c>
      <c r="F42" s="37" t="s">
        <v>114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15" customHeight="1" x14ac:dyDescent="0.35">
      <c r="A43" s="56"/>
      <c r="B43" s="39"/>
      <c r="C43" s="59"/>
      <c r="D43" s="49"/>
      <c r="E43" s="49"/>
      <c r="F43" s="49"/>
      <c r="G43" s="35"/>
      <c r="H43" s="127"/>
      <c r="I43" s="127"/>
      <c r="J43" s="128"/>
      <c r="K43" s="127"/>
      <c r="L43" s="128"/>
      <c r="M43" s="129"/>
      <c r="N43" s="54"/>
      <c r="O43" s="129"/>
    </row>
    <row r="44" spans="1:15" ht="30" customHeight="1" x14ac:dyDescent="0.35">
      <c r="A44" s="40"/>
      <c r="B44" s="39"/>
      <c r="C44" s="2"/>
      <c r="D44" s="162" t="s">
        <v>158</v>
      </c>
      <c r="E44" s="163"/>
      <c r="F44" s="164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15" customHeight="1" x14ac:dyDescent="0.35">
      <c r="A45" s="57"/>
      <c r="B45" s="39"/>
      <c r="C45" s="60"/>
      <c r="D45" s="49"/>
      <c r="E45" s="49"/>
      <c r="F45" s="49"/>
      <c r="G45" s="35"/>
      <c r="H45" s="127"/>
      <c r="I45" s="127"/>
      <c r="J45" s="128"/>
      <c r="K45" s="127"/>
      <c r="L45" s="128"/>
      <c r="M45" s="129"/>
      <c r="N45" s="54"/>
      <c r="O45" s="129"/>
    </row>
    <row r="46" spans="1:15" ht="20.149999999999999" customHeight="1" x14ac:dyDescent="0.35">
      <c r="A46" s="37" t="s">
        <v>138</v>
      </c>
      <c r="B46" s="42"/>
      <c r="C46" s="46" t="s">
        <v>131</v>
      </c>
      <c r="D46" s="38" t="s">
        <v>188</v>
      </c>
      <c r="E46" s="37" t="s">
        <v>120</v>
      </c>
      <c r="F46" s="37" t="s">
        <v>124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49999999999999" customHeight="1" x14ac:dyDescent="0.35">
      <c r="A47" s="38" t="s">
        <v>139</v>
      </c>
      <c r="B47" s="43"/>
      <c r="C47" s="48" t="s">
        <v>132</v>
      </c>
      <c r="D47" s="38" t="s">
        <v>130</v>
      </c>
      <c r="E47" s="38" t="s">
        <v>120</v>
      </c>
      <c r="F47" s="37" t="s">
        <v>124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49999999999999" customHeight="1" x14ac:dyDescent="0.35">
      <c r="A48" s="38" t="s">
        <v>227</v>
      </c>
      <c r="B48" s="42"/>
      <c r="C48" s="46" t="s">
        <v>186</v>
      </c>
      <c r="D48" s="37"/>
      <c r="E48" s="38" t="s">
        <v>120</v>
      </c>
      <c r="F48" s="37" t="s">
        <v>124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49999999999999" customHeight="1" x14ac:dyDescent="0.35">
      <c r="A49" s="38" t="s">
        <v>14</v>
      </c>
      <c r="B49" s="43"/>
      <c r="C49" s="48" t="s">
        <v>28</v>
      </c>
      <c r="D49" s="38"/>
      <c r="E49" s="38" t="s">
        <v>121</v>
      </c>
      <c r="F49" s="37" t="s">
        <v>124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49999999999999" customHeight="1" x14ac:dyDescent="0.35">
      <c r="A50" s="37" t="s">
        <v>15</v>
      </c>
      <c r="B50" s="42"/>
      <c r="C50" s="46" t="s">
        <v>29</v>
      </c>
      <c r="D50" s="37"/>
      <c r="E50" s="37" t="s">
        <v>122</v>
      </c>
      <c r="F50" s="37" t="s">
        <v>124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49999999999999" customHeight="1" x14ac:dyDescent="0.35">
      <c r="A51" s="38" t="s">
        <v>16</v>
      </c>
      <c r="B51" s="43"/>
      <c r="C51" s="48" t="s">
        <v>30</v>
      </c>
      <c r="D51" s="38"/>
      <c r="E51" s="38" t="s">
        <v>123</v>
      </c>
      <c r="F51" s="37" t="s">
        <v>124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15" customHeight="1" x14ac:dyDescent="0.3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35">
      <c r="A53" s="30"/>
      <c r="C53" s="17"/>
      <c r="D53" s="162" t="s">
        <v>159</v>
      </c>
      <c r="E53" s="163"/>
      <c r="F53" s="164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15" customHeight="1" x14ac:dyDescent="0.3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40" customHeight="1" x14ac:dyDescent="0.35">
      <c r="A55" s="30"/>
      <c r="C55" s="16"/>
      <c r="D55" s="161" t="s">
        <v>143</v>
      </c>
      <c r="E55" s="161"/>
      <c r="F55" s="161"/>
      <c r="H55" s="130">
        <f>H44+H53</f>
        <v>41</v>
      </c>
      <c r="I55" s="130">
        <f t="shared" ref="I55:O55" si="5">I44+I53</f>
        <v>60</v>
      </c>
      <c r="J55" s="130">
        <f t="shared" si="5"/>
        <v>2</v>
      </c>
      <c r="K55" s="130">
        <f t="shared" si="5"/>
        <v>12</v>
      </c>
      <c r="L55" s="130">
        <f t="shared" si="5"/>
        <v>4</v>
      </c>
      <c r="M55" s="130">
        <f t="shared" si="5"/>
        <v>1</v>
      </c>
      <c r="N55" s="54"/>
      <c r="O55" s="130">
        <f t="shared" si="5"/>
        <v>120</v>
      </c>
    </row>
    <row r="56" spans="1:15" s="18" customFormat="1" x14ac:dyDescent="0.3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0"/>
    </row>
    <row r="58" spans="1:15" x14ac:dyDescent="0.3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4"/>
  <sheetViews>
    <sheetView tabSelected="1" zoomScale="80" zoomScaleNormal="80" workbookViewId="0">
      <pane xSplit="11" ySplit="4" topLeftCell="L22" activePane="bottomRight" state="frozen"/>
      <selection activeCell="E45" sqref="E45"/>
      <selection pane="topRight" activeCell="E45" sqref="E45"/>
      <selection pane="bottomLeft" activeCell="E45" sqref="E45"/>
      <selection pane="bottomRight" activeCell="E45" sqref="E45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15.7265625" style="61" customWidth="1"/>
    <col min="13" max="13" width="0.81640625" style="61" customWidth="1"/>
    <col min="14" max="14" width="100.7265625" style="33" customWidth="1"/>
    <col min="15" max="15" width="0.81640625" style="65" customWidth="1"/>
    <col min="16" max="16" width="15.7265625" style="33" customWidth="1"/>
    <col min="17" max="17" width="0.81640625" style="65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30" customHeight="1" x14ac:dyDescent="0.35">
      <c r="A1" s="176" t="s">
        <v>225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32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17"/>
    </row>
    <row r="3" spans="1:32" ht="30" customHeight="1" x14ac:dyDescent="0.35">
      <c r="A3" s="175" t="s">
        <v>190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3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103" customFormat="1" ht="80.150000000000006" customHeight="1" x14ac:dyDescent="0.35">
      <c r="A5" s="192" t="s">
        <v>175</v>
      </c>
      <c r="B5" s="193"/>
      <c r="C5" s="97"/>
      <c r="D5" s="98" t="s">
        <v>177</v>
      </c>
      <c r="E5" s="97"/>
      <c r="F5" s="98" t="s">
        <v>187</v>
      </c>
      <c r="G5" s="97"/>
      <c r="H5" s="99" t="s">
        <v>146</v>
      </c>
      <c r="I5" s="97"/>
      <c r="J5" s="99" t="s">
        <v>147</v>
      </c>
      <c r="K5" s="97"/>
      <c r="L5" s="82" t="s">
        <v>191</v>
      </c>
      <c r="M5" s="97"/>
      <c r="N5" s="100" t="s">
        <v>176</v>
      </c>
      <c r="O5" s="101"/>
      <c r="P5" s="99" t="s">
        <v>174</v>
      </c>
      <c r="Q5" s="101"/>
      <c r="R5" s="119" t="s">
        <v>226</v>
      </c>
      <c r="S5" s="102"/>
      <c r="T5" s="119" t="s">
        <v>202</v>
      </c>
    </row>
    <row r="6" spans="1:32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</row>
    <row r="7" spans="1:32" s="22" customFormat="1" ht="40" customHeight="1" x14ac:dyDescent="0.35">
      <c r="A7" s="177" t="s">
        <v>100</v>
      </c>
      <c r="B7" s="180" t="str">
        <f>'Quantidades de Equipamentos'!M8</f>
        <v>Plotter A1</v>
      </c>
      <c r="C7" s="62"/>
      <c r="D7" s="186">
        <f>'Quantidades de Equipamentos'!M44</f>
        <v>1</v>
      </c>
      <c r="E7" s="17"/>
      <c r="F7" s="190" t="s">
        <v>197</v>
      </c>
      <c r="G7" s="40"/>
      <c r="H7" s="188">
        <v>1</v>
      </c>
      <c r="I7" s="40"/>
      <c r="J7" s="120">
        <v>1</v>
      </c>
      <c r="K7" s="62"/>
      <c r="L7" s="104">
        <v>27618</v>
      </c>
      <c r="M7" s="62"/>
      <c r="N7" s="139" t="s">
        <v>217</v>
      </c>
      <c r="O7" s="69"/>
      <c r="P7" s="106" t="s">
        <v>195</v>
      </c>
      <c r="Q7" s="90"/>
      <c r="R7" s="94">
        <v>1</v>
      </c>
      <c r="T7" s="172">
        <f>R8</f>
        <v>30</v>
      </c>
    </row>
    <row r="8" spans="1:32" s="22" customFormat="1" ht="40" customHeight="1" x14ac:dyDescent="0.35">
      <c r="A8" s="179"/>
      <c r="B8" s="182"/>
      <c r="C8" s="62"/>
      <c r="D8" s="187"/>
      <c r="E8" s="17"/>
      <c r="F8" s="191"/>
      <c r="G8" s="40"/>
      <c r="H8" s="189"/>
      <c r="I8" s="40"/>
      <c r="J8" s="120">
        <v>2</v>
      </c>
      <c r="K8" s="62"/>
      <c r="L8" s="104">
        <v>30294</v>
      </c>
      <c r="M8" s="62"/>
      <c r="N8" s="139" t="s">
        <v>218</v>
      </c>
      <c r="O8" s="69"/>
      <c r="P8" s="106" t="s">
        <v>196</v>
      </c>
      <c r="Q8" s="90"/>
      <c r="R8" s="94">
        <v>30</v>
      </c>
      <c r="T8" s="174"/>
    </row>
    <row r="9" spans="1:32" s="22" customFormat="1" ht="53.5" customHeight="1" x14ac:dyDescent="0.35">
      <c r="A9" s="95"/>
      <c r="B9" s="83"/>
      <c r="C9" s="70" t="s">
        <v>234</v>
      </c>
      <c r="D9" s="84"/>
      <c r="E9" s="70" t="s">
        <v>234</v>
      </c>
      <c r="F9" s="17"/>
      <c r="G9" s="70" t="s">
        <v>234</v>
      </c>
      <c r="H9" s="68"/>
      <c r="I9" s="17"/>
      <c r="J9" s="86"/>
      <c r="K9" s="62"/>
      <c r="L9" s="62"/>
      <c r="M9" s="62"/>
      <c r="N9" s="88"/>
      <c r="O9" s="69"/>
      <c r="P9" s="90"/>
      <c r="Q9" s="90"/>
      <c r="R9" s="91"/>
    </row>
    <row r="10" spans="1:32" ht="40" customHeight="1" x14ac:dyDescent="0.35">
      <c r="A10" s="177" t="s">
        <v>31</v>
      </c>
      <c r="B10" s="194" t="str">
        <f>'Quantidades de Equipamentos'!H8</f>
        <v>Impressora Monocromática A4</v>
      </c>
      <c r="C10" s="70"/>
      <c r="D10" s="183">
        <f>'Quantidades de Equipamentos'!H44</f>
        <v>38</v>
      </c>
      <c r="E10" s="78"/>
      <c r="F10" s="199" t="s">
        <v>193</v>
      </c>
      <c r="G10" s="78"/>
      <c r="H10" s="196">
        <v>2</v>
      </c>
      <c r="I10" s="78"/>
      <c r="J10" s="121">
        <v>3</v>
      </c>
      <c r="K10" s="31"/>
      <c r="L10" s="104">
        <v>26573</v>
      </c>
      <c r="M10" s="31"/>
      <c r="N10" s="139" t="s">
        <v>203</v>
      </c>
      <c r="O10" s="140"/>
      <c r="P10" s="141" t="s">
        <v>192</v>
      </c>
      <c r="Q10" s="142"/>
      <c r="R10" s="94">
        <v>38760</v>
      </c>
      <c r="T10" s="172">
        <f>SUM(R10:R23)</f>
        <v>149915</v>
      </c>
      <c r="V10" s="123"/>
    </row>
    <row r="11" spans="1:32" ht="40" customHeight="1" x14ac:dyDescent="0.35">
      <c r="A11" s="179"/>
      <c r="B11" s="195"/>
      <c r="C11" s="70"/>
      <c r="D11" s="185"/>
      <c r="E11" s="78"/>
      <c r="F11" s="200"/>
      <c r="G11" s="78"/>
      <c r="H11" s="197"/>
      <c r="I11" s="78"/>
      <c r="J11" s="121">
        <v>4</v>
      </c>
      <c r="K11" s="31"/>
      <c r="L11" s="104">
        <v>26654</v>
      </c>
      <c r="M11" s="31"/>
      <c r="N11" s="139" t="s">
        <v>204</v>
      </c>
      <c r="O11" s="143"/>
      <c r="P11" s="141" t="s">
        <v>192</v>
      </c>
      <c r="Q11" s="144"/>
      <c r="R11" s="94">
        <v>25840</v>
      </c>
      <c r="T11" s="173"/>
    </row>
    <row r="12" spans="1:32" ht="40" customHeight="1" x14ac:dyDescent="0.35">
      <c r="A12" s="177" t="s">
        <v>32</v>
      </c>
      <c r="B12" s="194" t="str">
        <f>'Quantidades de Equipamentos'!I8</f>
        <v>Multifuncional Monocromática A4</v>
      </c>
      <c r="C12" s="70"/>
      <c r="D12" s="183">
        <f>'Quantidades de Equipamentos'!I44</f>
        <v>35</v>
      </c>
      <c r="E12" s="78"/>
      <c r="F12" s="200"/>
      <c r="G12" s="78"/>
      <c r="H12" s="197"/>
      <c r="I12" s="78"/>
      <c r="J12" s="121">
        <v>5</v>
      </c>
      <c r="K12" s="31"/>
      <c r="L12" s="104">
        <v>26573</v>
      </c>
      <c r="M12" s="31"/>
      <c r="N12" s="139" t="s">
        <v>205</v>
      </c>
      <c r="O12" s="140"/>
      <c r="P12" s="141" t="s">
        <v>192</v>
      </c>
      <c r="Q12" s="144"/>
      <c r="R12" s="94">
        <v>33285</v>
      </c>
      <c r="T12" s="173"/>
    </row>
    <row r="13" spans="1:32" ht="40" customHeight="1" x14ac:dyDescent="0.35">
      <c r="A13" s="179"/>
      <c r="B13" s="195"/>
      <c r="C13" s="70"/>
      <c r="D13" s="185"/>
      <c r="E13" s="78"/>
      <c r="F13" s="200"/>
      <c r="G13" s="78"/>
      <c r="H13" s="197"/>
      <c r="I13" s="78"/>
      <c r="J13" s="121">
        <v>6</v>
      </c>
      <c r="K13" s="31"/>
      <c r="L13" s="104">
        <v>26654</v>
      </c>
      <c r="M13" s="31"/>
      <c r="N13" s="145" t="s">
        <v>206</v>
      </c>
      <c r="O13" s="143"/>
      <c r="P13" s="141" t="s">
        <v>192</v>
      </c>
      <c r="Q13" s="144"/>
      <c r="R13" s="94">
        <v>22190</v>
      </c>
      <c r="T13" s="173"/>
    </row>
    <row r="14" spans="1:32" ht="40" customHeight="1" x14ac:dyDescent="0.35">
      <c r="A14" s="177" t="s">
        <v>33</v>
      </c>
      <c r="B14" s="194" t="str">
        <f>'Quantidades de Equipamentos'!J8</f>
        <v>Multifuncional Monocromática A4 
Alta Produção</v>
      </c>
      <c r="C14" s="70"/>
      <c r="D14" s="183">
        <f>'Quantidades de Equipamentos'!J44</f>
        <v>2</v>
      </c>
      <c r="E14" s="78"/>
      <c r="F14" s="200"/>
      <c r="G14" s="78"/>
      <c r="H14" s="197"/>
      <c r="I14" s="78"/>
      <c r="J14" s="121">
        <v>7</v>
      </c>
      <c r="K14" s="31"/>
      <c r="L14" s="104">
        <v>26573</v>
      </c>
      <c r="M14" s="31"/>
      <c r="N14" s="139" t="s">
        <v>207</v>
      </c>
      <c r="O14" s="140"/>
      <c r="P14" s="141" t="s">
        <v>192</v>
      </c>
      <c r="Q14" s="142"/>
      <c r="R14" s="94">
        <v>10500</v>
      </c>
      <c r="T14" s="173"/>
    </row>
    <row r="15" spans="1:32" ht="40" customHeight="1" x14ac:dyDescent="0.35">
      <c r="A15" s="179"/>
      <c r="B15" s="195"/>
      <c r="C15" s="70"/>
      <c r="D15" s="185"/>
      <c r="E15" s="78"/>
      <c r="F15" s="200"/>
      <c r="G15" s="78"/>
      <c r="H15" s="197"/>
      <c r="I15" s="78"/>
      <c r="J15" s="121">
        <v>8</v>
      </c>
      <c r="K15" s="31"/>
      <c r="L15" s="104">
        <v>26654</v>
      </c>
      <c r="M15" s="31"/>
      <c r="N15" s="145" t="s">
        <v>216</v>
      </c>
      <c r="O15" s="143"/>
      <c r="P15" s="141" t="s">
        <v>192</v>
      </c>
      <c r="Q15" s="144"/>
      <c r="R15" s="94">
        <v>7000</v>
      </c>
      <c r="T15" s="173"/>
    </row>
    <row r="16" spans="1:32" s="18" customFormat="1" ht="40" customHeight="1" x14ac:dyDescent="0.35">
      <c r="A16" s="177" t="s">
        <v>92</v>
      </c>
      <c r="B16" s="180" t="str">
        <f>'Quantidades de Equipamentos'!K8</f>
        <v>Multifuncional Colorida A4</v>
      </c>
      <c r="C16" s="70"/>
      <c r="D16" s="183">
        <f>'Quantidades de Equipamentos'!K44</f>
        <v>11</v>
      </c>
      <c r="E16" s="78"/>
      <c r="F16" s="200"/>
      <c r="G16" s="78"/>
      <c r="H16" s="197"/>
      <c r="I16" s="78"/>
      <c r="J16" s="120">
        <v>9</v>
      </c>
      <c r="K16" s="31"/>
      <c r="L16" s="104">
        <v>26573</v>
      </c>
      <c r="M16" s="31"/>
      <c r="N16" s="139" t="s">
        <v>208</v>
      </c>
      <c r="O16" s="140"/>
      <c r="P16" s="141" t="s">
        <v>192</v>
      </c>
      <c r="Q16" s="142"/>
      <c r="R16" s="94">
        <v>2640</v>
      </c>
      <c r="T16" s="173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40" customHeight="1" x14ac:dyDescent="0.35">
      <c r="A17" s="178"/>
      <c r="B17" s="181"/>
      <c r="C17" s="70"/>
      <c r="D17" s="184"/>
      <c r="E17" s="78"/>
      <c r="F17" s="200"/>
      <c r="G17" s="78"/>
      <c r="H17" s="197"/>
      <c r="I17" s="78"/>
      <c r="J17" s="120">
        <v>10</v>
      </c>
      <c r="K17" s="31"/>
      <c r="L17" s="104">
        <v>26611</v>
      </c>
      <c r="M17" s="31"/>
      <c r="N17" s="139" t="s">
        <v>209</v>
      </c>
      <c r="O17" s="140"/>
      <c r="P17" s="141" t="s">
        <v>192</v>
      </c>
      <c r="Q17" s="142"/>
      <c r="R17" s="94">
        <v>2640</v>
      </c>
      <c r="T17" s="173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40" customHeight="1" x14ac:dyDescent="0.35">
      <c r="A18" s="178"/>
      <c r="B18" s="181"/>
      <c r="C18" s="70"/>
      <c r="D18" s="184"/>
      <c r="E18" s="78"/>
      <c r="F18" s="200"/>
      <c r="G18" s="78"/>
      <c r="H18" s="197"/>
      <c r="I18" s="78"/>
      <c r="J18" s="120">
        <v>11</v>
      </c>
      <c r="K18" s="31"/>
      <c r="L18" s="104">
        <v>26654</v>
      </c>
      <c r="M18" s="31"/>
      <c r="N18" s="145" t="s">
        <v>210</v>
      </c>
      <c r="O18" s="143"/>
      <c r="P18" s="141" t="s">
        <v>192</v>
      </c>
      <c r="Q18" s="144"/>
      <c r="R18" s="94">
        <v>1760</v>
      </c>
      <c r="T18" s="173"/>
      <c r="W18"/>
    </row>
    <row r="19" spans="1:32" s="18" customFormat="1" ht="40" customHeight="1" x14ac:dyDescent="0.35">
      <c r="A19" s="179"/>
      <c r="B19" s="182"/>
      <c r="C19" s="70"/>
      <c r="D19" s="185"/>
      <c r="E19" s="78"/>
      <c r="F19" s="200"/>
      <c r="G19" s="78"/>
      <c r="H19" s="197"/>
      <c r="I19" s="78"/>
      <c r="J19" s="120">
        <v>12</v>
      </c>
      <c r="K19" s="31"/>
      <c r="L19" s="104">
        <v>26697</v>
      </c>
      <c r="M19" s="31"/>
      <c r="N19" s="139" t="s">
        <v>211</v>
      </c>
      <c r="O19" s="140"/>
      <c r="P19" s="141" t="s">
        <v>192</v>
      </c>
      <c r="Q19" s="142"/>
      <c r="R19" s="94">
        <v>1760</v>
      </c>
      <c r="T19" s="173"/>
      <c r="W19"/>
    </row>
    <row r="20" spans="1:32" s="18" customFormat="1" ht="40" customHeight="1" x14ac:dyDescent="0.35">
      <c r="A20" s="177" t="s">
        <v>96</v>
      </c>
      <c r="B20" s="180" t="str">
        <f>'Quantidades de Equipamentos'!L8</f>
        <v>Multifuncional Colorida A3</v>
      </c>
      <c r="C20" s="70"/>
      <c r="D20" s="183">
        <f>'Quantidades de Equipamentos'!L44</f>
        <v>3</v>
      </c>
      <c r="E20" s="78"/>
      <c r="F20" s="200"/>
      <c r="G20" s="78"/>
      <c r="H20" s="197"/>
      <c r="I20" s="78"/>
      <c r="J20" s="120">
        <v>13</v>
      </c>
      <c r="K20" s="31"/>
      <c r="L20" s="104">
        <v>26590</v>
      </c>
      <c r="M20" s="31"/>
      <c r="N20" s="139" t="s">
        <v>212</v>
      </c>
      <c r="O20" s="140"/>
      <c r="P20" s="141" t="s">
        <v>192</v>
      </c>
      <c r="Q20" s="142"/>
      <c r="R20" s="94">
        <v>1512</v>
      </c>
      <c r="T20" s="173"/>
    </row>
    <row r="21" spans="1:32" s="18" customFormat="1" ht="40" customHeight="1" x14ac:dyDescent="0.35">
      <c r="A21" s="178"/>
      <c r="B21" s="181"/>
      <c r="C21" s="70"/>
      <c r="D21" s="184"/>
      <c r="E21" s="78"/>
      <c r="F21" s="200"/>
      <c r="G21" s="78"/>
      <c r="H21" s="197"/>
      <c r="I21" s="78"/>
      <c r="J21" s="120">
        <v>14</v>
      </c>
      <c r="K21" s="31"/>
      <c r="L21" s="104">
        <v>26638</v>
      </c>
      <c r="M21" s="31"/>
      <c r="N21" s="139" t="s">
        <v>213</v>
      </c>
      <c r="O21" s="140"/>
      <c r="P21" s="141" t="s">
        <v>192</v>
      </c>
      <c r="Q21" s="142"/>
      <c r="R21" s="94">
        <v>612</v>
      </c>
      <c r="T21" s="173"/>
    </row>
    <row r="22" spans="1:32" s="18" customFormat="1" ht="40" customHeight="1" x14ac:dyDescent="0.35">
      <c r="A22" s="178"/>
      <c r="B22" s="181"/>
      <c r="C22" s="70"/>
      <c r="D22" s="184"/>
      <c r="E22" s="78"/>
      <c r="F22" s="200"/>
      <c r="G22" s="78"/>
      <c r="H22" s="197"/>
      <c r="I22" s="78"/>
      <c r="J22" s="120">
        <v>15</v>
      </c>
      <c r="K22" s="31"/>
      <c r="L22" s="104">
        <v>26670</v>
      </c>
      <c r="M22" s="31"/>
      <c r="N22" s="139" t="s">
        <v>214</v>
      </c>
      <c r="O22" s="140"/>
      <c r="P22" s="141" t="s">
        <v>192</v>
      </c>
      <c r="Q22" s="142"/>
      <c r="R22" s="94">
        <v>1008</v>
      </c>
      <c r="T22" s="173"/>
    </row>
    <row r="23" spans="1:32" s="18" customFormat="1" ht="40" customHeight="1" x14ac:dyDescent="0.35">
      <c r="A23" s="179"/>
      <c r="B23" s="182"/>
      <c r="C23" s="70"/>
      <c r="D23" s="185"/>
      <c r="E23" s="78"/>
      <c r="F23" s="201"/>
      <c r="G23" s="78"/>
      <c r="H23" s="198"/>
      <c r="I23" s="78"/>
      <c r="J23" s="120">
        <v>16</v>
      </c>
      <c r="K23" s="31"/>
      <c r="L23" s="104">
        <v>26719</v>
      </c>
      <c r="M23" s="31"/>
      <c r="N23" s="139" t="s">
        <v>215</v>
      </c>
      <c r="O23" s="140"/>
      <c r="P23" s="141" t="s">
        <v>192</v>
      </c>
      <c r="Q23" s="142"/>
      <c r="R23" s="94">
        <v>408</v>
      </c>
      <c r="T23" s="174"/>
    </row>
    <row r="24" spans="1:32" s="22" customFormat="1" ht="5.15" customHeight="1" x14ac:dyDescent="0.35">
      <c r="A24" s="96"/>
      <c r="B24" s="76"/>
      <c r="C24" s="76"/>
      <c r="D24" s="85"/>
      <c r="E24" s="76"/>
      <c r="F24" s="76"/>
      <c r="G24" s="76"/>
      <c r="H24" s="76"/>
      <c r="I24" s="76"/>
      <c r="J24" s="85"/>
      <c r="K24" s="76"/>
      <c r="L24" s="76"/>
      <c r="M24" s="76"/>
      <c r="N24" s="81"/>
      <c r="O24" s="64"/>
      <c r="P24" s="64"/>
      <c r="Q24" s="64"/>
      <c r="R24" s="17"/>
    </row>
    <row r="25" spans="1:32" s="22" customFormat="1" ht="40" customHeight="1" x14ac:dyDescent="0.35">
      <c r="A25" s="177" t="s">
        <v>31</v>
      </c>
      <c r="B25" s="194" t="str">
        <f>'Quantidades de Equipamentos'!H8</f>
        <v>Impressora Monocromática A4</v>
      </c>
      <c r="C25" s="70"/>
      <c r="D25" s="183">
        <v>3</v>
      </c>
      <c r="E25" s="78"/>
      <c r="F25" s="199" t="s">
        <v>194</v>
      </c>
      <c r="G25" s="78"/>
      <c r="H25" s="196"/>
      <c r="I25" s="78"/>
      <c r="J25" s="121">
        <v>17</v>
      </c>
      <c r="K25" s="31"/>
      <c r="L25" s="104">
        <v>26573</v>
      </c>
      <c r="M25" s="31"/>
      <c r="N25" s="139" t="s">
        <v>203</v>
      </c>
      <c r="O25" s="140"/>
      <c r="P25" s="141" t="s">
        <v>192</v>
      </c>
      <c r="Q25" s="144"/>
      <c r="R25" s="94">
        <v>3258</v>
      </c>
      <c r="T25" s="172">
        <f>SUM(R25:R36)</f>
        <v>40480</v>
      </c>
      <c r="W25" s="124"/>
    </row>
    <row r="26" spans="1:32" s="22" customFormat="1" ht="40" customHeight="1" x14ac:dyDescent="0.35">
      <c r="A26" s="179"/>
      <c r="B26" s="195"/>
      <c r="C26" s="70"/>
      <c r="D26" s="185"/>
      <c r="E26" s="78"/>
      <c r="F26" s="202"/>
      <c r="G26" s="78"/>
      <c r="H26" s="197"/>
      <c r="I26" s="78"/>
      <c r="J26" s="121">
        <v>18</v>
      </c>
      <c r="K26" s="31"/>
      <c r="L26" s="104">
        <v>26654</v>
      </c>
      <c r="M26" s="31"/>
      <c r="N26" s="139" t="s">
        <v>204</v>
      </c>
      <c r="O26" s="143"/>
      <c r="P26" s="141" t="s">
        <v>192</v>
      </c>
      <c r="Q26" s="144"/>
      <c r="R26" s="94">
        <v>2172</v>
      </c>
      <c r="T26" s="173"/>
    </row>
    <row r="27" spans="1:32" s="22" customFormat="1" ht="40" customHeight="1" x14ac:dyDescent="0.35">
      <c r="A27" s="177" t="s">
        <v>32</v>
      </c>
      <c r="B27" s="194" t="str">
        <f>'Quantidades de Equipamentos'!I8</f>
        <v>Multifuncional Monocromática A4</v>
      </c>
      <c r="C27" s="70"/>
      <c r="D27" s="183">
        <v>25</v>
      </c>
      <c r="E27" s="78"/>
      <c r="F27" s="202"/>
      <c r="G27" s="78"/>
      <c r="H27" s="197"/>
      <c r="I27" s="78"/>
      <c r="J27" s="121">
        <v>19</v>
      </c>
      <c r="K27" s="31"/>
      <c r="L27" s="104">
        <v>26573</v>
      </c>
      <c r="M27" s="31"/>
      <c r="N27" s="139" t="s">
        <v>205</v>
      </c>
      <c r="O27" s="140"/>
      <c r="P27" s="141" t="s">
        <v>192</v>
      </c>
      <c r="Q27" s="144"/>
      <c r="R27" s="94">
        <v>19500</v>
      </c>
      <c r="T27" s="173"/>
    </row>
    <row r="28" spans="1:32" s="22" customFormat="1" ht="40" customHeight="1" x14ac:dyDescent="0.35">
      <c r="A28" s="179"/>
      <c r="B28" s="195"/>
      <c r="C28" s="70"/>
      <c r="D28" s="185"/>
      <c r="E28" s="78"/>
      <c r="F28" s="202"/>
      <c r="G28" s="78"/>
      <c r="H28" s="197"/>
      <c r="I28" s="78"/>
      <c r="J28" s="121">
        <v>20</v>
      </c>
      <c r="K28" s="31"/>
      <c r="L28" s="104">
        <v>26654</v>
      </c>
      <c r="M28" s="31"/>
      <c r="N28" s="145" t="s">
        <v>206</v>
      </c>
      <c r="O28" s="143"/>
      <c r="P28" s="141" t="s">
        <v>192</v>
      </c>
      <c r="Q28" s="144"/>
      <c r="R28" s="94">
        <v>13000</v>
      </c>
      <c r="T28" s="173"/>
    </row>
    <row r="29" spans="1:32" s="22" customFormat="1" ht="40" customHeight="1" x14ac:dyDescent="0.35">
      <c r="A29" s="177" t="s">
        <v>92</v>
      </c>
      <c r="B29" s="180" t="str">
        <f>'Quantidades de Equipamentos'!K8</f>
        <v>Multifuncional Colorida A4</v>
      </c>
      <c r="C29" s="70"/>
      <c r="D29" s="183">
        <v>1</v>
      </c>
      <c r="E29" s="78"/>
      <c r="F29" s="202"/>
      <c r="G29" s="78"/>
      <c r="H29" s="197"/>
      <c r="I29" s="78"/>
      <c r="J29" s="120">
        <v>21</v>
      </c>
      <c r="K29" s="31"/>
      <c r="L29" s="104">
        <v>26573</v>
      </c>
      <c r="M29" s="31"/>
      <c r="N29" s="139" t="s">
        <v>208</v>
      </c>
      <c r="O29" s="140"/>
      <c r="P29" s="141" t="s">
        <v>192</v>
      </c>
      <c r="Q29" s="144"/>
      <c r="R29" s="94">
        <v>240</v>
      </c>
      <c r="T29" s="173"/>
    </row>
    <row r="30" spans="1:32" s="22" customFormat="1" ht="40" customHeight="1" x14ac:dyDescent="0.35">
      <c r="A30" s="178"/>
      <c r="B30" s="181"/>
      <c r="C30" s="70"/>
      <c r="D30" s="184"/>
      <c r="E30" s="78"/>
      <c r="F30" s="202"/>
      <c r="G30" s="78"/>
      <c r="H30" s="197"/>
      <c r="I30" s="78"/>
      <c r="J30" s="120">
        <v>22</v>
      </c>
      <c r="K30" s="31"/>
      <c r="L30" s="104">
        <v>26611</v>
      </c>
      <c r="M30" s="31"/>
      <c r="N30" s="139" t="s">
        <v>209</v>
      </c>
      <c r="O30" s="140"/>
      <c r="P30" s="141" t="s">
        <v>192</v>
      </c>
      <c r="Q30" s="144"/>
      <c r="R30" s="94">
        <v>240</v>
      </c>
      <c r="T30" s="173"/>
    </row>
    <row r="31" spans="1:32" s="22" customFormat="1" ht="40" customHeight="1" x14ac:dyDescent="0.35">
      <c r="A31" s="178"/>
      <c r="B31" s="181"/>
      <c r="C31" s="70"/>
      <c r="D31" s="184"/>
      <c r="E31" s="78"/>
      <c r="F31" s="202"/>
      <c r="G31" s="78"/>
      <c r="H31" s="197"/>
      <c r="I31" s="78"/>
      <c r="J31" s="120">
        <v>23</v>
      </c>
      <c r="K31" s="31"/>
      <c r="L31" s="104">
        <v>26654</v>
      </c>
      <c r="M31" s="31"/>
      <c r="N31" s="145" t="s">
        <v>210</v>
      </c>
      <c r="O31" s="143"/>
      <c r="P31" s="141" t="s">
        <v>192</v>
      </c>
      <c r="Q31" s="144"/>
      <c r="R31" s="94">
        <v>160</v>
      </c>
      <c r="T31" s="173"/>
    </row>
    <row r="32" spans="1:32" s="22" customFormat="1" ht="40" customHeight="1" x14ac:dyDescent="0.35">
      <c r="A32" s="179"/>
      <c r="B32" s="182"/>
      <c r="C32" s="70"/>
      <c r="D32" s="185"/>
      <c r="E32" s="78"/>
      <c r="F32" s="202"/>
      <c r="G32" s="78"/>
      <c r="H32" s="197"/>
      <c r="I32" s="78"/>
      <c r="J32" s="120">
        <v>24</v>
      </c>
      <c r="K32" s="31"/>
      <c r="L32" s="104">
        <v>26697</v>
      </c>
      <c r="M32" s="31"/>
      <c r="N32" s="139" t="s">
        <v>211</v>
      </c>
      <c r="O32" s="140"/>
      <c r="P32" s="141" t="s">
        <v>192</v>
      </c>
      <c r="Q32" s="144"/>
      <c r="R32" s="94">
        <v>160</v>
      </c>
      <c r="T32" s="173"/>
    </row>
    <row r="33" spans="1:20" s="22" customFormat="1" ht="40" customHeight="1" x14ac:dyDescent="0.35">
      <c r="A33" s="177" t="s">
        <v>96</v>
      </c>
      <c r="B33" s="180" t="str">
        <f>'Quantidades de Equipamentos'!L8</f>
        <v>Multifuncional Colorida A3</v>
      </c>
      <c r="C33" s="70"/>
      <c r="D33" s="183">
        <v>1</v>
      </c>
      <c r="E33" s="78"/>
      <c r="F33" s="202"/>
      <c r="G33" s="78"/>
      <c r="H33" s="197"/>
      <c r="I33" s="78"/>
      <c r="J33" s="120">
        <v>25</v>
      </c>
      <c r="K33" s="31"/>
      <c r="L33" s="104">
        <v>26590</v>
      </c>
      <c r="M33" s="31"/>
      <c r="N33" s="139" t="s">
        <v>212</v>
      </c>
      <c r="O33" s="140"/>
      <c r="P33" s="141" t="s">
        <v>192</v>
      </c>
      <c r="Q33" s="144"/>
      <c r="R33" s="94">
        <v>750</v>
      </c>
      <c r="T33" s="173"/>
    </row>
    <row r="34" spans="1:20" s="22" customFormat="1" ht="40" customHeight="1" x14ac:dyDescent="0.35">
      <c r="A34" s="178"/>
      <c r="B34" s="181"/>
      <c r="C34" s="70"/>
      <c r="D34" s="184"/>
      <c r="E34" s="78"/>
      <c r="F34" s="202"/>
      <c r="G34" s="78"/>
      <c r="H34" s="197"/>
      <c r="I34" s="78"/>
      <c r="J34" s="120">
        <v>26</v>
      </c>
      <c r="K34" s="31"/>
      <c r="L34" s="104">
        <v>26638</v>
      </c>
      <c r="M34" s="31"/>
      <c r="N34" s="139" t="s">
        <v>213</v>
      </c>
      <c r="O34" s="140"/>
      <c r="P34" s="141" t="s">
        <v>192</v>
      </c>
      <c r="Q34" s="144"/>
      <c r="R34" s="94">
        <v>300</v>
      </c>
      <c r="T34" s="173"/>
    </row>
    <row r="35" spans="1:20" s="22" customFormat="1" ht="40" customHeight="1" x14ac:dyDescent="0.35">
      <c r="A35" s="178"/>
      <c r="B35" s="181"/>
      <c r="C35" s="70"/>
      <c r="D35" s="184"/>
      <c r="E35" s="78"/>
      <c r="F35" s="202"/>
      <c r="G35" s="78"/>
      <c r="H35" s="197"/>
      <c r="I35" s="78"/>
      <c r="J35" s="120">
        <v>27</v>
      </c>
      <c r="K35" s="31"/>
      <c r="L35" s="104">
        <v>26670</v>
      </c>
      <c r="M35" s="31"/>
      <c r="N35" s="139" t="s">
        <v>214</v>
      </c>
      <c r="O35" s="140"/>
      <c r="P35" s="141" t="s">
        <v>192</v>
      </c>
      <c r="Q35" s="144"/>
      <c r="R35" s="94">
        <v>500</v>
      </c>
      <c r="T35" s="173"/>
    </row>
    <row r="36" spans="1:20" s="22" customFormat="1" ht="40" customHeight="1" x14ac:dyDescent="0.35">
      <c r="A36" s="179"/>
      <c r="B36" s="182"/>
      <c r="C36" s="70"/>
      <c r="D36" s="185"/>
      <c r="E36" s="78"/>
      <c r="F36" s="203"/>
      <c r="G36" s="78"/>
      <c r="H36" s="198"/>
      <c r="I36" s="78"/>
      <c r="J36" s="120">
        <v>28</v>
      </c>
      <c r="K36" s="31"/>
      <c r="L36" s="104">
        <v>26719</v>
      </c>
      <c r="M36" s="31"/>
      <c r="N36" s="139" t="s">
        <v>215</v>
      </c>
      <c r="O36" s="140"/>
      <c r="P36" s="141" t="s">
        <v>192</v>
      </c>
      <c r="Q36" s="144"/>
      <c r="R36" s="94">
        <v>200</v>
      </c>
      <c r="T36" s="174"/>
    </row>
    <row r="37" spans="1:20" s="22" customFormat="1" ht="5.15" customHeight="1" x14ac:dyDescent="0.35">
      <c r="A37" s="64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64"/>
      <c r="O37" s="64"/>
      <c r="P37" s="64"/>
      <c r="Q37" s="64"/>
      <c r="R37" s="17"/>
    </row>
    <row r="38" spans="1:20" s="22" customFormat="1" ht="40" customHeight="1" x14ac:dyDescent="0.3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15" customHeight="1" x14ac:dyDescent="0.3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40" customHeight="1" x14ac:dyDescent="0.3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15" customHeight="1" x14ac:dyDescent="0.3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3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3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  <row r="44" spans="1:20" ht="409.5" x14ac:dyDescent="0.35">
      <c r="E44" s="61" t="s">
        <v>236</v>
      </c>
    </row>
  </sheetData>
  <mergeCells count="42">
    <mergeCell ref="A33:A36"/>
    <mergeCell ref="B33:B36"/>
    <mergeCell ref="D33:D36"/>
    <mergeCell ref="A29:A32"/>
    <mergeCell ref="B29:B32"/>
    <mergeCell ref="B27:B28"/>
    <mergeCell ref="D27:D28"/>
    <mergeCell ref="D25:D26"/>
    <mergeCell ref="F25:F36"/>
    <mergeCell ref="D29:D32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</mergeCells>
  <printOptions horizontalCentered="1"/>
  <pageMargins left="0.39370078740157483" right="0.39370078740157483" top="0.39370078740157483" bottom="0.39370078740157483" header="0" footer="0"/>
  <pageSetup paperSize="9" scale="46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Z44"/>
  <sheetViews>
    <sheetView tabSelected="1" zoomScale="80" zoomScaleNormal="80" workbookViewId="0">
      <pane xSplit="11" ySplit="4" topLeftCell="L5" activePane="bottomRight" state="frozen"/>
      <selection activeCell="E45" sqref="E45"/>
      <selection pane="topRight" activeCell="E45" sqref="E45"/>
      <selection pane="bottomLeft" activeCell="E45" sqref="E45"/>
      <selection pane="bottomRight" activeCell="E45" sqref="E45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20.7265625" style="61" customWidth="1"/>
    <col min="13" max="13" width="0.81640625" style="61" customWidth="1"/>
    <col min="14" max="14" width="70.7265625" style="33" customWidth="1"/>
    <col min="15" max="15" width="0.81640625" style="65" customWidth="1"/>
    <col min="16" max="16" width="15.7265625" style="33" customWidth="1"/>
    <col min="17" max="17" width="0.81640625" style="64" customWidth="1"/>
    <col min="18" max="18" width="20.7265625" style="33" customWidth="1"/>
    <col min="19" max="19" width="0.81640625" style="33" customWidth="1"/>
    <col min="20" max="20" width="20.7265625" style="33" customWidth="1"/>
    <col min="21" max="21" width="0.81640625" style="33" customWidth="1"/>
    <col min="22" max="22" width="20.7265625" style="33" customWidth="1"/>
  </cols>
  <sheetData>
    <row r="1" spans="1:26" ht="30" customHeight="1" x14ac:dyDescent="0.35">
      <c r="A1" s="176" t="s">
        <v>225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6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64"/>
      <c r="S2" s="64"/>
      <c r="T2" s="64"/>
      <c r="U2" s="64"/>
      <c r="V2" s="64"/>
    </row>
    <row r="3" spans="1:26" ht="30" customHeight="1" x14ac:dyDescent="0.35">
      <c r="A3" s="175" t="s">
        <v>220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</row>
    <row r="4" spans="1:26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30"/>
      <c r="S4" s="30"/>
      <c r="T4" s="30"/>
      <c r="U4" s="30"/>
      <c r="V4" s="30"/>
    </row>
    <row r="5" spans="1:26" s="103" customFormat="1" ht="80.150000000000006" customHeight="1" x14ac:dyDescent="0.35">
      <c r="A5" s="192" t="s">
        <v>175</v>
      </c>
      <c r="B5" s="193"/>
      <c r="C5" s="97"/>
      <c r="D5" s="98" t="s">
        <v>177</v>
      </c>
      <c r="E5" s="97"/>
      <c r="F5" s="98" t="s">
        <v>187</v>
      </c>
      <c r="G5" s="97"/>
      <c r="H5" s="99" t="s">
        <v>146</v>
      </c>
      <c r="I5" s="97"/>
      <c r="J5" s="99" t="s">
        <v>147</v>
      </c>
      <c r="K5" s="97"/>
      <c r="L5" s="125" t="s">
        <v>191</v>
      </c>
      <c r="M5" s="97"/>
      <c r="N5" s="100" t="s">
        <v>176</v>
      </c>
      <c r="O5" s="101"/>
      <c r="P5" s="99" t="s">
        <v>174</v>
      </c>
      <c r="Q5" s="131"/>
      <c r="R5" s="80" t="s">
        <v>173</v>
      </c>
      <c r="S5" s="131"/>
      <c r="T5" s="80" t="s">
        <v>201</v>
      </c>
      <c r="U5" s="131"/>
      <c r="V5" s="80" t="s">
        <v>224</v>
      </c>
    </row>
    <row r="6" spans="1:26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  <c r="S6" s="40"/>
      <c r="T6" s="40"/>
      <c r="U6" s="40"/>
      <c r="V6" s="40"/>
    </row>
    <row r="7" spans="1:26" ht="70" customHeight="1" x14ac:dyDescent="0.35">
      <c r="A7" s="177" t="s">
        <v>31</v>
      </c>
      <c r="B7" s="194" t="str">
        <f>'Quantidades de Equipamentos'!H8</f>
        <v>Impressora Monocromática A4</v>
      </c>
      <c r="C7" s="70"/>
      <c r="D7" s="183">
        <f>'Quantidades de Equipamentos'!H44</f>
        <v>38</v>
      </c>
      <c r="E7" s="78"/>
      <c r="F7" s="204" t="s">
        <v>193</v>
      </c>
      <c r="G7" s="78"/>
      <c r="H7" s="196">
        <v>2</v>
      </c>
      <c r="I7" s="78"/>
      <c r="J7" s="121">
        <v>3</v>
      </c>
      <c r="K7" s="31"/>
      <c r="L7" s="104">
        <v>26573</v>
      </c>
      <c r="M7" s="31"/>
      <c r="N7" s="139" t="s">
        <v>203</v>
      </c>
      <c r="O7" s="140"/>
      <c r="P7" s="141" t="s">
        <v>192</v>
      </c>
      <c r="Q7" s="132"/>
      <c r="R7" s="94">
        <f>'Itens e Quantidades'!R10</f>
        <v>38760</v>
      </c>
      <c r="S7" s="144"/>
      <c r="T7" s="94">
        <f>R7*60</f>
        <v>2325600</v>
      </c>
      <c r="U7" s="144"/>
      <c r="V7" s="146"/>
    </row>
    <row r="8" spans="1:26" ht="70" customHeight="1" x14ac:dyDescent="0.35">
      <c r="A8" s="179"/>
      <c r="B8" s="195"/>
      <c r="C8" s="70"/>
      <c r="D8" s="185"/>
      <c r="E8" s="78"/>
      <c r="F8" s="205"/>
      <c r="G8" s="78"/>
      <c r="H8" s="197"/>
      <c r="I8" s="78"/>
      <c r="J8" s="121">
        <v>4</v>
      </c>
      <c r="K8" s="31"/>
      <c r="L8" s="104">
        <v>26654</v>
      </c>
      <c r="M8" s="31"/>
      <c r="N8" s="139" t="s">
        <v>204</v>
      </c>
      <c r="O8" s="143"/>
      <c r="P8" s="141" t="s">
        <v>192</v>
      </c>
      <c r="Q8" s="132"/>
      <c r="R8" s="94">
        <f>'Itens e Quantidades'!R11</f>
        <v>25840</v>
      </c>
      <c r="S8" s="144"/>
      <c r="T8" s="94">
        <f t="shared" ref="T8:T20" si="0">R8*60</f>
        <v>1550400</v>
      </c>
      <c r="U8" s="144"/>
      <c r="V8" s="133"/>
    </row>
    <row r="9" spans="1:26" ht="53.5" customHeight="1" x14ac:dyDescent="0.35">
      <c r="A9" s="177" t="s">
        <v>32</v>
      </c>
      <c r="B9" s="194" t="str">
        <f>'Quantidades de Equipamentos'!I8</f>
        <v>Multifuncional Monocromática A4</v>
      </c>
      <c r="C9" s="70" t="s">
        <v>234</v>
      </c>
      <c r="D9" s="183">
        <f>'Quantidades de Equipamentos'!I44</f>
        <v>35</v>
      </c>
      <c r="E9" s="70" t="s">
        <v>234</v>
      </c>
      <c r="F9" s="205"/>
      <c r="G9" s="70" t="s">
        <v>234</v>
      </c>
      <c r="H9" s="197"/>
      <c r="I9" s="78"/>
      <c r="J9" s="121">
        <v>5</v>
      </c>
      <c r="K9" s="31"/>
      <c r="L9" s="104">
        <v>26573</v>
      </c>
      <c r="M9" s="31"/>
      <c r="N9" s="139" t="s">
        <v>205</v>
      </c>
      <c r="O9" s="140"/>
      <c r="P9" s="141" t="s">
        <v>192</v>
      </c>
      <c r="Q9" s="132"/>
      <c r="R9" s="94">
        <f>'Itens e Quantidades'!R12</f>
        <v>33285</v>
      </c>
      <c r="S9" s="144"/>
      <c r="T9" s="94">
        <f t="shared" si="0"/>
        <v>1997100</v>
      </c>
      <c r="U9" s="144"/>
      <c r="V9" s="146"/>
    </row>
    <row r="10" spans="1:26" ht="70" customHeight="1" x14ac:dyDescent="0.35">
      <c r="A10" s="179"/>
      <c r="B10" s="195"/>
      <c r="C10" s="70"/>
      <c r="D10" s="185"/>
      <c r="E10" s="78"/>
      <c r="F10" s="205"/>
      <c r="G10" s="78"/>
      <c r="H10" s="197"/>
      <c r="I10" s="78"/>
      <c r="J10" s="121">
        <v>6</v>
      </c>
      <c r="K10" s="31"/>
      <c r="L10" s="104">
        <v>26654</v>
      </c>
      <c r="M10" s="31"/>
      <c r="N10" s="145" t="s">
        <v>206</v>
      </c>
      <c r="O10" s="143"/>
      <c r="P10" s="141" t="s">
        <v>192</v>
      </c>
      <c r="Q10" s="132"/>
      <c r="R10" s="94">
        <f>'Itens e Quantidades'!R13</f>
        <v>22190</v>
      </c>
      <c r="S10" s="144"/>
      <c r="T10" s="94">
        <f t="shared" si="0"/>
        <v>1331400</v>
      </c>
      <c r="U10" s="144"/>
      <c r="V10" s="133"/>
    </row>
    <row r="11" spans="1:26" ht="70" customHeight="1" x14ac:dyDescent="0.35">
      <c r="A11" s="177" t="s">
        <v>33</v>
      </c>
      <c r="B11" s="194" t="str">
        <f>'Quantidades de Equipamentos'!J8</f>
        <v>Multifuncional Monocromática A4 
Alta Produção</v>
      </c>
      <c r="C11" s="70"/>
      <c r="D11" s="183">
        <f>'Quantidades de Equipamentos'!J44</f>
        <v>2</v>
      </c>
      <c r="E11" s="78"/>
      <c r="F11" s="205"/>
      <c r="G11" s="78"/>
      <c r="H11" s="197"/>
      <c r="I11" s="78"/>
      <c r="J11" s="121">
        <v>7</v>
      </c>
      <c r="K11" s="31"/>
      <c r="L11" s="104">
        <v>26573</v>
      </c>
      <c r="M11" s="31"/>
      <c r="N11" s="139" t="s">
        <v>207</v>
      </c>
      <c r="O11" s="140"/>
      <c r="P11" s="141" t="s">
        <v>192</v>
      </c>
      <c r="Q11" s="132"/>
      <c r="R11" s="94">
        <f>'Itens e Quantidades'!R14</f>
        <v>10500</v>
      </c>
      <c r="S11" s="144"/>
      <c r="T11" s="94">
        <f t="shared" si="0"/>
        <v>630000</v>
      </c>
      <c r="U11" s="144"/>
      <c r="V11" s="146"/>
    </row>
    <row r="12" spans="1:26" ht="70" customHeight="1" x14ac:dyDescent="0.35">
      <c r="A12" s="179"/>
      <c r="B12" s="195"/>
      <c r="C12" s="70"/>
      <c r="D12" s="185"/>
      <c r="E12" s="78"/>
      <c r="F12" s="205"/>
      <c r="G12" s="78"/>
      <c r="H12" s="197"/>
      <c r="I12" s="78"/>
      <c r="J12" s="121">
        <v>8</v>
      </c>
      <c r="K12" s="31"/>
      <c r="L12" s="104">
        <v>26654</v>
      </c>
      <c r="M12" s="31"/>
      <c r="N12" s="145" t="s">
        <v>216</v>
      </c>
      <c r="O12" s="143"/>
      <c r="P12" s="141" t="s">
        <v>192</v>
      </c>
      <c r="Q12" s="132"/>
      <c r="R12" s="94">
        <f>'Itens e Quantidades'!R15</f>
        <v>7000</v>
      </c>
      <c r="S12" s="144"/>
      <c r="T12" s="94">
        <f t="shared" si="0"/>
        <v>420000</v>
      </c>
      <c r="U12" s="144"/>
      <c r="V12" s="133"/>
    </row>
    <row r="13" spans="1:26" s="18" customFormat="1" ht="70" customHeight="1" x14ac:dyDescent="0.35">
      <c r="A13" s="177" t="s">
        <v>92</v>
      </c>
      <c r="B13" s="180" t="str">
        <f>'Quantidades de Equipamentos'!K8</f>
        <v>Multifuncional Colorida A4</v>
      </c>
      <c r="C13" s="70"/>
      <c r="D13" s="183">
        <f>'Quantidades de Equipamentos'!K44</f>
        <v>11</v>
      </c>
      <c r="E13" s="78"/>
      <c r="F13" s="205"/>
      <c r="G13" s="78"/>
      <c r="H13" s="197"/>
      <c r="I13" s="78"/>
      <c r="J13" s="120">
        <v>9</v>
      </c>
      <c r="K13" s="31"/>
      <c r="L13" s="104">
        <v>26573</v>
      </c>
      <c r="M13" s="31"/>
      <c r="N13" s="139" t="s">
        <v>208</v>
      </c>
      <c r="O13" s="140"/>
      <c r="P13" s="141" t="s">
        <v>192</v>
      </c>
      <c r="Q13" s="132"/>
      <c r="R13" s="94">
        <f>'Itens e Quantidades'!R16</f>
        <v>2640</v>
      </c>
      <c r="S13" s="144"/>
      <c r="T13" s="94">
        <f t="shared" si="0"/>
        <v>158400</v>
      </c>
      <c r="U13" s="144"/>
      <c r="V13" s="146"/>
      <c r="W13"/>
      <c r="X13"/>
      <c r="Y13"/>
      <c r="Z13"/>
    </row>
    <row r="14" spans="1:26" s="18" customFormat="1" ht="70" customHeight="1" x14ac:dyDescent="0.35">
      <c r="A14" s="178"/>
      <c r="B14" s="181"/>
      <c r="C14" s="70"/>
      <c r="D14" s="184"/>
      <c r="E14" s="78"/>
      <c r="F14" s="205"/>
      <c r="G14" s="78"/>
      <c r="H14" s="197"/>
      <c r="I14" s="78"/>
      <c r="J14" s="120">
        <v>10</v>
      </c>
      <c r="K14" s="31"/>
      <c r="L14" s="104">
        <v>26611</v>
      </c>
      <c r="M14" s="31"/>
      <c r="N14" s="139" t="s">
        <v>209</v>
      </c>
      <c r="O14" s="140"/>
      <c r="P14" s="141" t="s">
        <v>192</v>
      </c>
      <c r="Q14" s="132"/>
      <c r="R14" s="94">
        <f>'Itens e Quantidades'!R17</f>
        <v>2640</v>
      </c>
      <c r="S14" s="144"/>
      <c r="T14" s="94">
        <f t="shared" si="0"/>
        <v>158400</v>
      </c>
      <c r="U14" s="144"/>
      <c r="V14" s="133"/>
      <c r="W14"/>
      <c r="X14"/>
      <c r="Y14"/>
      <c r="Z14"/>
    </row>
    <row r="15" spans="1:26" s="18" customFormat="1" ht="70" customHeight="1" x14ac:dyDescent="0.35">
      <c r="A15" s="178"/>
      <c r="B15" s="181"/>
      <c r="C15" s="70"/>
      <c r="D15" s="184"/>
      <c r="E15" s="78"/>
      <c r="F15" s="205"/>
      <c r="G15" s="78"/>
      <c r="H15" s="197"/>
      <c r="I15" s="78"/>
      <c r="J15" s="120">
        <v>11</v>
      </c>
      <c r="K15" s="31"/>
      <c r="L15" s="104">
        <v>26654</v>
      </c>
      <c r="M15" s="31"/>
      <c r="N15" s="145" t="s">
        <v>210</v>
      </c>
      <c r="O15" s="143"/>
      <c r="P15" s="141" t="s">
        <v>192</v>
      </c>
      <c r="Q15" s="132"/>
      <c r="R15" s="94">
        <f>'Itens e Quantidades'!R18</f>
        <v>1760</v>
      </c>
      <c r="S15" s="144"/>
      <c r="T15" s="94">
        <f t="shared" si="0"/>
        <v>105600</v>
      </c>
      <c r="U15" s="144"/>
      <c r="V15" s="133"/>
    </row>
    <row r="16" spans="1:26" s="18" customFormat="1" ht="70" customHeight="1" x14ac:dyDescent="0.35">
      <c r="A16" s="179"/>
      <c r="B16" s="182"/>
      <c r="C16" s="70"/>
      <c r="D16" s="185"/>
      <c r="E16" s="78"/>
      <c r="F16" s="205"/>
      <c r="G16" s="78"/>
      <c r="H16" s="197"/>
      <c r="I16" s="78"/>
      <c r="J16" s="120">
        <v>12</v>
      </c>
      <c r="K16" s="31"/>
      <c r="L16" s="104">
        <v>26697</v>
      </c>
      <c r="M16" s="31"/>
      <c r="N16" s="139" t="s">
        <v>211</v>
      </c>
      <c r="O16" s="140"/>
      <c r="P16" s="141" t="s">
        <v>192</v>
      </c>
      <c r="Q16" s="132"/>
      <c r="R16" s="94">
        <f>'Itens e Quantidades'!R19</f>
        <v>1760</v>
      </c>
      <c r="S16" s="144"/>
      <c r="T16" s="94">
        <f t="shared" si="0"/>
        <v>105600</v>
      </c>
      <c r="U16" s="144"/>
      <c r="V16" s="133"/>
    </row>
    <row r="17" spans="1:22" s="18" customFormat="1" ht="70" customHeight="1" x14ac:dyDescent="0.35">
      <c r="A17" s="177" t="s">
        <v>96</v>
      </c>
      <c r="B17" s="180" t="str">
        <f>'Quantidades de Equipamentos'!L8</f>
        <v>Multifuncional Colorida A3</v>
      </c>
      <c r="C17" s="70"/>
      <c r="D17" s="183">
        <f>'Quantidades de Equipamentos'!L44</f>
        <v>3</v>
      </c>
      <c r="E17" s="78"/>
      <c r="F17" s="205"/>
      <c r="G17" s="78"/>
      <c r="H17" s="197"/>
      <c r="I17" s="78"/>
      <c r="J17" s="120">
        <v>13</v>
      </c>
      <c r="K17" s="31"/>
      <c r="L17" s="104">
        <v>26590</v>
      </c>
      <c r="M17" s="31"/>
      <c r="N17" s="139" t="s">
        <v>212</v>
      </c>
      <c r="O17" s="140"/>
      <c r="P17" s="141" t="s">
        <v>192</v>
      </c>
      <c r="Q17" s="132"/>
      <c r="R17" s="94">
        <f>'Itens e Quantidades'!R20</f>
        <v>1512</v>
      </c>
      <c r="S17" s="144"/>
      <c r="T17" s="94">
        <f t="shared" si="0"/>
        <v>90720</v>
      </c>
      <c r="U17" s="144"/>
      <c r="V17" s="133"/>
    </row>
    <row r="18" spans="1:22" s="18" customFormat="1" ht="70" customHeight="1" x14ac:dyDescent="0.35">
      <c r="A18" s="178"/>
      <c r="B18" s="181"/>
      <c r="C18" s="70"/>
      <c r="D18" s="184"/>
      <c r="E18" s="78"/>
      <c r="F18" s="205"/>
      <c r="G18" s="78"/>
      <c r="H18" s="197"/>
      <c r="I18" s="78"/>
      <c r="J18" s="120">
        <v>14</v>
      </c>
      <c r="K18" s="31"/>
      <c r="L18" s="104">
        <v>26638</v>
      </c>
      <c r="M18" s="31"/>
      <c r="N18" s="139" t="s">
        <v>213</v>
      </c>
      <c r="O18" s="140"/>
      <c r="P18" s="141" t="s">
        <v>192</v>
      </c>
      <c r="Q18" s="132"/>
      <c r="R18" s="94">
        <f>'Itens e Quantidades'!R21</f>
        <v>612</v>
      </c>
      <c r="S18" s="144"/>
      <c r="T18" s="94">
        <f t="shared" si="0"/>
        <v>36720</v>
      </c>
      <c r="U18" s="144"/>
      <c r="V18" s="133"/>
    </row>
    <row r="19" spans="1:22" s="18" customFormat="1" ht="70" customHeight="1" x14ac:dyDescent="0.35">
      <c r="A19" s="178"/>
      <c r="B19" s="181"/>
      <c r="C19" s="70"/>
      <c r="D19" s="184"/>
      <c r="E19" s="78"/>
      <c r="F19" s="205"/>
      <c r="G19" s="78"/>
      <c r="H19" s="197"/>
      <c r="I19" s="78"/>
      <c r="J19" s="120">
        <v>15</v>
      </c>
      <c r="K19" s="31"/>
      <c r="L19" s="104">
        <v>26670</v>
      </c>
      <c r="M19" s="31"/>
      <c r="N19" s="139" t="s">
        <v>214</v>
      </c>
      <c r="O19" s="140"/>
      <c r="P19" s="141" t="s">
        <v>192</v>
      </c>
      <c r="Q19" s="132"/>
      <c r="R19" s="94">
        <f>'Itens e Quantidades'!R22</f>
        <v>1008</v>
      </c>
      <c r="S19" s="144"/>
      <c r="T19" s="94">
        <f t="shared" si="0"/>
        <v>60480</v>
      </c>
      <c r="U19" s="144"/>
      <c r="V19" s="133"/>
    </row>
    <row r="20" spans="1:22" s="18" customFormat="1" ht="70" customHeight="1" x14ac:dyDescent="0.35">
      <c r="A20" s="179"/>
      <c r="B20" s="182"/>
      <c r="C20" s="70"/>
      <c r="D20" s="185"/>
      <c r="E20" s="78"/>
      <c r="F20" s="206"/>
      <c r="G20" s="78"/>
      <c r="H20" s="198"/>
      <c r="I20" s="78"/>
      <c r="J20" s="120">
        <v>16</v>
      </c>
      <c r="K20" s="31"/>
      <c r="L20" s="104">
        <v>26719</v>
      </c>
      <c r="M20" s="31"/>
      <c r="N20" s="139" t="s">
        <v>215</v>
      </c>
      <c r="O20" s="140"/>
      <c r="P20" s="141" t="s">
        <v>192</v>
      </c>
      <c r="Q20" s="132"/>
      <c r="R20" s="94">
        <f>'Itens e Quantidades'!R23</f>
        <v>408</v>
      </c>
      <c r="S20" s="144"/>
      <c r="T20" s="94">
        <f t="shared" si="0"/>
        <v>24480</v>
      </c>
      <c r="U20" s="144"/>
      <c r="V20" s="133"/>
    </row>
    <row r="21" spans="1:22" s="22" customFormat="1" ht="5.15" customHeight="1" x14ac:dyDescent="0.35">
      <c r="A21" s="96"/>
      <c r="B21" s="76"/>
      <c r="C21" s="76"/>
      <c r="D21" s="85"/>
      <c r="E21" s="76"/>
      <c r="F21" s="76"/>
      <c r="G21" s="76"/>
      <c r="H21" s="76"/>
      <c r="I21" s="76"/>
      <c r="J21" s="85"/>
      <c r="K21" s="76"/>
      <c r="L21" s="76"/>
      <c r="M21" s="76"/>
      <c r="N21" s="81"/>
      <c r="O21" s="64"/>
      <c r="P21" s="64"/>
      <c r="Q21" s="64"/>
      <c r="R21" s="17"/>
      <c r="S21" s="64"/>
      <c r="T21" s="64"/>
      <c r="U21" s="64"/>
      <c r="V21" s="134"/>
    </row>
    <row r="22" spans="1:22" s="22" customFormat="1" ht="5.15" customHeight="1" x14ac:dyDescent="0.35">
      <c r="A22" s="64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64"/>
      <c r="O22" s="64"/>
      <c r="P22" s="64"/>
      <c r="Q22" s="64"/>
      <c r="R22" s="64"/>
      <c r="S22" s="64"/>
      <c r="T22" s="64"/>
      <c r="U22" s="64"/>
      <c r="V22" s="64"/>
    </row>
    <row r="23" spans="1:22" s="22" customFormat="1" ht="40" customHeight="1" x14ac:dyDescent="0.35">
      <c r="A23" s="3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30"/>
      <c r="O23" s="64"/>
      <c r="P23" s="30"/>
      <c r="Q23" s="64"/>
      <c r="R23" s="30"/>
      <c r="S23" s="30"/>
      <c r="T23" s="30"/>
      <c r="U23" s="30"/>
      <c r="V23" s="30"/>
    </row>
    <row r="24" spans="1:22" s="22" customFormat="1" ht="5.15" customHeight="1" x14ac:dyDescent="0.35">
      <c r="A24" s="3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30"/>
      <c r="O24" s="64"/>
      <c r="P24" s="30"/>
      <c r="Q24" s="64"/>
      <c r="R24" s="30"/>
      <c r="S24" s="30"/>
      <c r="T24" s="30"/>
      <c r="U24" s="30"/>
      <c r="V24" s="30"/>
    </row>
    <row r="25" spans="1:22" s="22" customFormat="1" ht="40" customHeight="1" x14ac:dyDescent="0.35">
      <c r="A25" s="3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30"/>
      <c r="O25" s="64"/>
      <c r="P25" s="30"/>
      <c r="Q25" s="64"/>
      <c r="R25" s="30"/>
      <c r="S25" s="30"/>
      <c r="T25" s="30"/>
      <c r="U25" s="30"/>
      <c r="V25" s="30"/>
    </row>
    <row r="26" spans="1:22" s="22" customFormat="1" ht="5.15" customHeight="1" x14ac:dyDescent="0.35">
      <c r="A26" s="3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30"/>
      <c r="O26" s="64"/>
      <c r="P26" s="30"/>
      <c r="Q26" s="64"/>
      <c r="R26" s="30"/>
      <c r="S26" s="30"/>
      <c r="T26" s="30"/>
      <c r="U26" s="30"/>
      <c r="V26" s="30"/>
    </row>
    <row r="27" spans="1:22" s="18" customFormat="1" x14ac:dyDescent="0.35">
      <c r="A27" s="3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30"/>
      <c r="O27" s="64"/>
      <c r="P27" s="30"/>
      <c r="Q27" s="64"/>
      <c r="R27" s="30"/>
      <c r="S27" s="30"/>
      <c r="T27" s="30"/>
      <c r="U27" s="30"/>
      <c r="V27" s="30"/>
    </row>
    <row r="28" spans="1:22" s="18" customFormat="1" x14ac:dyDescent="0.35">
      <c r="A28" s="3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30"/>
      <c r="O28" s="64"/>
      <c r="P28" s="30"/>
      <c r="Q28" s="64"/>
      <c r="R28" s="30"/>
      <c r="S28" s="30"/>
      <c r="T28" s="30"/>
      <c r="U28" s="30"/>
      <c r="V28" s="30"/>
    </row>
    <row r="44" spans="5:5" ht="409.5" x14ac:dyDescent="0.35">
      <c r="E44" s="61" t="s">
        <v>236</v>
      </c>
    </row>
  </sheetData>
  <mergeCells count="20">
    <mergeCell ref="D17:D20"/>
    <mergeCell ref="A7:A8"/>
    <mergeCell ref="B7:B8"/>
    <mergeCell ref="D7:D8"/>
    <mergeCell ref="B11:B12"/>
    <mergeCell ref="D11:D12"/>
    <mergeCell ref="A13:A16"/>
    <mergeCell ref="B13:B16"/>
    <mergeCell ref="A1:V1"/>
    <mergeCell ref="A3:V3"/>
    <mergeCell ref="A5:B5"/>
    <mergeCell ref="D13:D16"/>
    <mergeCell ref="F7:F20"/>
    <mergeCell ref="H7:H20"/>
    <mergeCell ref="A9:A10"/>
    <mergeCell ref="B9:B10"/>
    <mergeCell ref="D9:D10"/>
    <mergeCell ref="A11:A12"/>
    <mergeCell ref="A17:A20"/>
    <mergeCell ref="B17:B20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AA44"/>
  <sheetViews>
    <sheetView tabSelected="1" zoomScale="80" zoomScaleNormal="80" workbookViewId="0">
      <pane xSplit="4" ySplit="4" topLeftCell="E5" activePane="bottomRight" state="frozen"/>
      <selection activeCell="E45" sqref="E45"/>
      <selection pane="topRight" activeCell="E45" sqref="E45"/>
      <selection pane="bottomLeft" activeCell="E45" sqref="E45"/>
      <selection pane="bottomRight" activeCell="E45" sqref="E45"/>
    </sheetView>
  </sheetViews>
  <sheetFormatPr defaultRowHeight="14.5" x14ac:dyDescent="0.35"/>
  <cols>
    <col min="1" max="1" width="15.7265625" style="61" customWidth="1"/>
    <col min="2" max="2" width="0.81640625" style="61" customWidth="1"/>
    <col min="3" max="3" width="15.7265625" style="61" customWidth="1"/>
    <col min="4" max="4" width="0.81640625" style="61" customWidth="1"/>
    <col min="5" max="5" width="15.7265625" style="61" customWidth="1"/>
    <col min="6" max="6" width="0.81640625" style="61" customWidth="1"/>
    <col min="7" max="7" width="70.7265625" style="33" customWidth="1"/>
    <col min="8" max="8" width="0.81640625" style="65" customWidth="1"/>
    <col min="9" max="9" width="15.7265625" style="33" customWidth="1"/>
    <col min="10" max="10" width="0.81640625" style="33" customWidth="1"/>
    <col min="11" max="11" width="20.7265625" style="33" customWidth="1"/>
    <col min="12" max="12" width="0.81640625" style="65" customWidth="1"/>
    <col min="13" max="13" width="20.7265625" style="1" customWidth="1"/>
    <col min="14" max="14" width="0.81640625" style="16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  <col min="24" max="24" width="9.1796875" style="18"/>
  </cols>
  <sheetData>
    <row r="1" spans="1:27" ht="30" customHeight="1" x14ac:dyDescent="0.35">
      <c r="A1" s="176" t="s">
        <v>225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</row>
    <row r="2" spans="1:27" s="18" customFormat="1" ht="5.15" customHeight="1" x14ac:dyDescent="0.35">
      <c r="A2" s="76"/>
      <c r="B2" s="76"/>
      <c r="C2" s="76"/>
      <c r="D2" s="76"/>
      <c r="E2" s="76"/>
      <c r="F2" s="76"/>
      <c r="G2" s="64"/>
      <c r="H2" s="64"/>
      <c r="I2" s="64"/>
      <c r="J2" s="64"/>
      <c r="K2" s="64"/>
      <c r="L2" s="64"/>
      <c r="M2" s="17"/>
      <c r="N2" s="17"/>
      <c r="O2" s="17"/>
    </row>
    <row r="3" spans="1:27" ht="30" customHeight="1" x14ac:dyDescent="0.35">
      <c r="A3" s="175" t="s">
        <v>223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</row>
    <row r="4" spans="1:27" s="18" customFormat="1" ht="5.15" customHeight="1" x14ac:dyDescent="0.35">
      <c r="A4" s="61"/>
      <c r="B4" s="61"/>
      <c r="C4" s="61"/>
      <c r="D4" s="61"/>
      <c r="E4" s="61"/>
      <c r="F4" s="61"/>
      <c r="G4" s="30"/>
      <c r="H4" s="64"/>
      <c r="I4" s="30"/>
      <c r="J4" s="30"/>
      <c r="K4" s="30"/>
      <c r="L4" s="64"/>
      <c r="M4" s="16"/>
      <c r="N4" s="16"/>
      <c r="O4" s="16"/>
    </row>
    <row r="5" spans="1:27" s="103" customFormat="1" ht="80.150000000000006" customHeight="1" x14ac:dyDescent="0.35">
      <c r="A5" s="99" t="s">
        <v>146</v>
      </c>
      <c r="B5" s="97"/>
      <c r="C5" s="99" t="s">
        <v>147</v>
      </c>
      <c r="D5" s="97"/>
      <c r="E5" s="125" t="s">
        <v>191</v>
      </c>
      <c r="F5" s="97"/>
      <c r="G5" s="100" t="s">
        <v>176</v>
      </c>
      <c r="H5" s="101"/>
      <c r="I5" s="99" t="s">
        <v>174</v>
      </c>
      <c r="J5" s="131"/>
      <c r="K5" s="80" t="s">
        <v>224</v>
      </c>
      <c r="L5" s="101"/>
      <c r="M5" s="80" t="s">
        <v>173</v>
      </c>
      <c r="N5" s="108"/>
      <c r="O5" s="80" t="s">
        <v>199</v>
      </c>
      <c r="Q5" s="80" t="s">
        <v>200</v>
      </c>
      <c r="R5" s="108"/>
      <c r="S5" s="80" t="s">
        <v>198</v>
      </c>
      <c r="T5" s="108"/>
      <c r="U5" s="80" t="s">
        <v>201</v>
      </c>
      <c r="V5" s="108"/>
      <c r="W5" s="80" t="s">
        <v>221</v>
      </c>
      <c r="X5" s="102"/>
    </row>
    <row r="6" spans="1:27" s="22" customFormat="1" ht="5.15" customHeight="1" x14ac:dyDescent="0.35">
      <c r="A6" s="68"/>
      <c r="B6" s="17"/>
      <c r="C6" s="71"/>
      <c r="D6" s="62"/>
      <c r="E6" s="62"/>
      <c r="F6" s="62"/>
      <c r="G6" s="74"/>
      <c r="H6" s="69"/>
      <c r="I6" s="40"/>
      <c r="J6" s="40"/>
      <c r="K6" s="40"/>
      <c r="L6" s="40"/>
      <c r="M6" s="75"/>
      <c r="N6" s="107"/>
      <c r="O6" s="107"/>
    </row>
    <row r="7" spans="1:27" ht="60" customHeight="1" x14ac:dyDescent="0.35">
      <c r="A7" s="196">
        <v>2</v>
      </c>
      <c r="B7" s="78"/>
      <c r="C7" s="121">
        <v>3</v>
      </c>
      <c r="D7" s="31"/>
      <c r="E7" s="112">
        <v>26573</v>
      </c>
      <c r="F7" s="31"/>
      <c r="G7" s="87" t="s">
        <v>203</v>
      </c>
      <c r="H7" s="66"/>
      <c r="I7" s="13" t="s">
        <v>192</v>
      </c>
      <c r="J7" s="93"/>
      <c r="K7" s="126"/>
      <c r="L7" s="92"/>
      <c r="M7" s="94">
        <f>'Itens e Quantidades'!R10</f>
        <v>38760</v>
      </c>
      <c r="N7" s="135"/>
      <c r="O7" s="136"/>
      <c r="P7" s="18"/>
      <c r="Q7" s="94">
        <f>M7*12</f>
        <v>465120</v>
      </c>
      <c r="R7" s="18"/>
      <c r="S7" s="136"/>
      <c r="T7" s="18"/>
      <c r="U7" s="137">
        <f>'G2 Preços Unitários'!T7</f>
        <v>2325600</v>
      </c>
      <c r="V7" s="18"/>
      <c r="W7" s="136"/>
    </row>
    <row r="8" spans="1:27" ht="60" customHeight="1" x14ac:dyDescent="0.35">
      <c r="A8" s="197"/>
      <c r="B8" s="78"/>
      <c r="C8" s="121">
        <v>4</v>
      </c>
      <c r="D8" s="31"/>
      <c r="E8" s="113">
        <v>26654</v>
      </c>
      <c r="F8" s="31"/>
      <c r="G8" s="87" t="s">
        <v>204</v>
      </c>
      <c r="H8" s="67"/>
      <c r="I8" s="13" t="s">
        <v>192</v>
      </c>
      <c r="J8" s="93"/>
      <c r="K8" s="126"/>
      <c r="L8" s="93"/>
      <c r="M8" s="94">
        <f>'Itens e Quantidades'!R11</f>
        <v>25840</v>
      </c>
      <c r="N8" s="135"/>
      <c r="O8" s="109"/>
      <c r="P8" s="18"/>
      <c r="Q8" s="94">
        <f t="shared" ref="Q8:Q20" si="0">M8*12</f>
        <v>310080</v>
      </c>
      <c r="R8" s="18"/>
      <c r="S8" s="109"/>
      <c r="T8" s="18"/>
      <c r="U8" s="137">
        <f>'G2 Preços Unitários'!T8</f>
        <v>1550400</v>
      </c>
      <c r="V8" s="18"/>
      <c r="W8" s="109"/>
    </row>
    <row r="9" spans="1:27" ht="53.5" customHeight="1" x14ac:dyDescent="0.35">
      <c r="A9" s="197"/>
      <c r="B9" s="78"/>
      <c r="C9" s="121" t="s">
        <v>234</v>
      </c>
      <c r="D9" s="121" t="s">
        <v>234</v>
      </c>
      <c r="E9" s="121" t="s">
        <v>234</v>
      </c>
      <c r="F9" s="121" t="s">
        <v>234</v>
      </c>
      <c r="G9" s="121" t="s">
        <v>234</v>
      </c>
      <c r="H9" s="121" t="s">
        <v>234</v>
      </c>
      <c r="I9" s="13" t="s">
        <v>192</v>
      </c>
      <c r="J9" s="93"/>
      <c r="K9" s="126"/>
      <c r="L9" s="93"/>
      <c r="M9" s="94">
        <f>'Itens e Quantidades'!R12</f>
        <v>33285</v>
      </c>
      <c r="N9" s="135"/>
      <c r="O9" s="136"/>
      <c r="P9" s="18"/>
      <c r="Q9" s="94">
        <f t="shared" si="0"/>
        <v>399420</v>
      </c>
      <c r="R9" s="18"/>
      <c r="S9" s="136"/>
      <c r="T9" s="18"/>
      <c r="U9" s="137">
        <f>'G2 Preços Unitários'!T9</f>
        <v>1997100</v>
      </c>
      <c r="V9" s="18"/>
      <c r="W9" s="136"/>
    </row>
    <row r="10" spans="1:27" ht="60" customHeight="1" x14ac:dyDescent="0.35">
      <c r="A10" s="197"/>
      <c r="B10" s="78"/>
      <c r="C10" s="121">
        <v>6</v>
      </c>
      <c r="D10" s="31"/>
      <c r="E10" s="113">
        <v>26654</v>
      </c>
      <c r="F10" s="31"/>
      <c r="G10" s="89" t="s">
        <v>206</v>
      </c>
      <c r="H10" s="67"/>
      <c r="I10" s="13" t="s">
        <v>192</v>
      </c>
      <c r="J10" s="93"/>
      <c r="K10" s="126"/>
      <c r="L10" s="93"/>
      <c r="M10" s="94">
        <f>'Itens e Quantidades'!R13</f>
        <v>22190</v>
      </c>
      <c r="N10" s="135"/>
      <c r="O10" s="109"/>
      <c r="P10" s="18"/>
      <c r="Q10" s="94">
        <f t="shared" si="0"/>
        <v>266280</v>
      </c>
      <c r="R10" s="18"/>
      <c r="S10" s="109"/>
      <c r="T10" s="18"/>
      <c r="U10" s="137">
        <f>'G2 Preços Unitários'!T10</f>
        <v>1331400</v>
      </c>
      <c r="V10" s="18"/>
      <c r="W10" s="109"/>
    </row>
    <row r="11" spans="1:27" ht="60" customHeight="1" x14ac:dyDescent="0.35">
      <c r="A11" s="197"/>
      <c r="B11" s="78"/>
      <c r="C11" s="121">
        <v>7</v>
      </c>
      <c r="D11" s="31"/>
      <c r="E11" s="112">
        <v>26573</v>
      </c>
      <c r="F11" s="31"/>
      <c r="G11" s="87" t="s">
        <v>207</v>
      </c>
      <c r="H11" s="66"/>
      <c r="I11" s="13" t="s">
        <v>192</v>
      </c>
      <c r="J11" s="93"/>
      <c r="K11" s="126"/>
      <c r="L11" s="92"/>
      <c r="M11" s="94">
        <f>'Itens e Quantidades'!R14</f>
        <v>10500</v>
      </c>
      <c r="N11" s="135"/>
      <c r="O11" s="136"/>
      <c r="P11" s="18"/>
      <c r="Q11" s="94">
        <f t="shared" si="0"/>
        <v>126000</v>
      </c>
      <c r="R11" s="18"/>
      <c r="S11" s="136"/>
      <c r="T11" s="18"/>
      <c r="U11" s="137">
        <f>'G2 Preços Unitários'!T11</f>
        <v>630000</v>
      </c>
      <c r="V11" s="18"/>
      <c r="W11" s="136"/>
    </row>
    <row r="12" spans="1:27" ht="60" customHeight="1" x14ac:dyDescent="0.35">
      <c r="A12" s="197"/>
      <c r="B12" s="78"/>
      <c r="C12" s="121">
        <v>8</v>
      </c>
      <c r="D12" s="31"/>
      <c r="E12" s="113">
        <v>26654</v>
      </c>
      <c r="F12" s="31"/>
      <c r="G12" s="89" t="s">
        <v>216</v>
      </c>
      <c r="H12" s="67"/>
      <c r="I12" s="13" t="s">
        <v>192</v>
      </c>
      <c r="J12" s="93"/>
      <c r="K12" s="126"/>
      <c r="L12" s="93"/>
      <c r="M12" s="94">
        <f>'Itens e Quantidades'!R15</f>
        <v>7000</v>
      </c>
      <c r="N12" s="135"/>
      <c r="O12" s="109"/>
      <c r="P12" s="18"/>
      <c r="Q12" s="94">
        <f t="shared" si="0"/>
        <v>84000</v>
      </c>
      <c r="R12" s="18"/>
      <c r="S12" s="109"/>
      <c r="T12" s="18"/>
      <c r="U12" s="137">
        <f>'G2 Preços Unitários'!T12</f>
        <v>420000</v>
      </c>
      <c r="V12" s="18"/>
      <c r="W12" s="109"/>
    </row>
    <row r="13" spans="1:27" s="18" customFormat="1" ht="60" customHeight="1" x14ac:dyDescent="0.35">
      <c r="A13" s="197"/>
      <c r="B13" s="78"/>
      <c r="C13" s="120">
        <v>9</v>
      </c>
      <c r="D13" s="31"/>
      <c r="E13" s="112">
        <v>26573</v>
      </c>
      <c r="F13" s="31"/>
      <c r="G13" s="105" t="s">
        <v>208</v>
      </c>
      <c r="H13" s="66"/>
      <c r="I13" s="13" t="s">
        <v>192</v>
      </c>
      <c r="J13" s="93"/>
      <c r="K13" s="126"/>
      <c r="L13" s="92"/>
      <c r="M13" s="94">
        <f>'Itens e Quantidades'!R16</f>
        <v>2640</v>
      </c>
      <c r="N13" s="135"/>
      <c r="O13" s="136"/>
      <c r="Q13" s="94">
        <f t="shared" si="0"/>
        <v>31680</v>
      </c>
      <c r="S13" s="136"/>
      <c r="U13" s="137">
        <f>'G2 Preços Unitários'!T13</f>
        <v>158400</v>
      </c>
      <c r="W13" s="136"/>
      <c r="Y13"/>
      <c r="Z13"/>
      <c r="AA13"/>
    </row>
    <row r="14" spans="1:27" s="18" customFormat="1" ht="60" customHeight="1" x14ac:dyDescent="0.35">
      <c r="A14" s="197"/>
      <c r="B14" s="78"/>
      <c r="C14" s="120">
        <v>10</v>
      </c>
      <c r="D14" s="31"/>
      <c r="E14" s="114">
        <v>26611</v>
      </c>
      <c r="F14" s="31"/>
      <c r="G14" s="105" t="s">
        <v>209</v>
      </c>
      <c r="H14" s="66"/>
      <c r="I14" s="13" t="s">
        <v>192</v>
      </c>
      <c r="J14" s="93"/>
      <c r="K14" s="126"/>
      <c r="L14" s="92"/>
      <c r="M14" s="94">
        <f>'Itens e Quantidades'!R17</f>
        <v>2640</v>
      </c>
      <c r="N14" s="135"/>
      <c r="O14" s="109"/>
      <c r="Q14" s="94">
        <f t="shared" si="0"/>
        <v>31680</v>
      </c>
      <c r="S14" s="109"/>
      <c r="U14" s="137">
        <f>'G2 Preços Unitários'!T14</f>
        <v>158400</v>
      </c>
      <c r="W14" s="109"/>
      <c r="Y14"/>
      <c r="Z14"/>
      <c r="AA14"/>
    </row>
    <row r="15" spans="1:27" s="18" customFormat="1" ht="60" customHeight="1" x14ac:dyDescent="0.35">
      <c r="A15" s="197"/>
      <c r="B15" s="78"/>
      <c r="C15" s="120">
        <v>11</v>
      </c>
      <c r="D15" s="31"/>
      <c r="E15" s="113">
        <v>26654</v>
      </c>
      <c r="F15" s="31"/>
      <c r="G15" s="110" t="s">
        <v>210</v>
      </c>
      <c r="H15" s="67"/>
      <c r="I15" s="13" t="s">
        <v>192</v>
      </c>
      <c r="J15" s="93"/>
      <c r="K15" s="126"/>
      <c r="L15" s="93"/>
      <c r="M15" s="94">
        <f>'Itens e Quantidades'!R18</f>
        <v>1760</v>
      </c>
      <c r="N15" s="135"/>
      <c r="O15" s="109"/>
      <c r="Q15" s="94">
        <f t="shared" si="0"/>
        <v>21120</v>
      </c>
      <c r="S15" s="109"/>
      <c r="U15" s="137">
        <f>'G2 Preços Unitários'!T15</f>
        <v>105600</v>
      </c>
      <c r="W15" s="109"/>
    </row>
    <row r="16" spans="1:27" s="18" customFormat="1" ht="60" customHeight="1" x14ac:dyDescent="0.35">
      <c r="A16" s="197"/>
      <c r="B16" s="78"/>
      <c r="C16" s="120">
        <v>12</v>
      </c>
      <c r="D16" s="31"/>
      <c r="E16" s="115">
        <v>26697</v>
      </c>
      <c r="F16" s="31"/>
      <c r="G16" s="105" t="s">
        <v>211</v>
      </c>
      <c r="H16" s="66" t="s">
        <v>235</v>
      </c>
      <c r="I16" s="13" t="s">
        <v>192</v>
      </c>
      <c r="J16" s="93"/>
      <c r="K16" s="126"/>
      <c r="L16" s="92"/>
      <c r="M16" s="94">
        <f>'Itens e Quantidades'!R19</f>
        <v>1760</v>
      </c>
      <c r="N16" s="135"/>
      <c r="O16" s="109"/>
      <c r="Q16" s="94">
        <f t="shared" si="0"/>
        <v>21120</v>
      </c>
      <c r="S16" s="109"/>
      <c r="U16" s="137">
        <f>'G2 Preços Unitários'!T16</f>
        <v>105600</v>
      </c>
      <c r="W16" s="109"/>
    </row>
    <row r="17" spans="1:23" s="18" customFormat="1" ht="60" customHeight="1" x14ac:dyDescent="0.35">
      <c r="A17" s="197"/>
      <c r="B17" s="78"/>
      <c r="C17" s="120">
        <v>13</v>
      </c>
      <c r="D17" s="31"/>
      <c r="E17" s="118">
        <v>26590</v>
      </c>
      <c r="F17" s="31"/>
      <c r="G17" s="87" t="s">
        <v>212</v>
      </c>
      <c r="H17" s="66"/>
      <c r="I17" s="13" t="s">
        <v>192</v>
      </c>
      <c r="J17" s="93"/>
      <c r="K17" s="126"/>
      <c r="L17" s="92"/>
      <c r="M17" s="94">
        <f>'Itens e Quantidades'!R20</f>
        <v>1512</v>
      </c>
      <c r="N17" s="135"/>
      <c r="O17" s="109"/>
      <c r="Q17" s="94">
        <f t="shared" si="0"/>
        <v>18144</v>
      </c>
      <c r="S17" s="109"/>
      <c r="U17" s="137">
        <f>'G2 Preços Unitários'!T17</f>
        <v>90720</v>
      </c>
      <c r="W17" s="109"/>
    </row>
    <row r="18" spans="1:23" s="18" customFormat="1" ht="60" customHeight="1" x14ac:dyDescent="0.35">
      <c r="A18" s="197"/>
      <c r="B18" s="78"/>
      <c r="C18" s="120">
        <v>14</v>
      </c>
      <c r="D18" s="31"/>
      <c r="E18" s="116">
        <v>26638</v>
      </c>
      <c r="F18" s="31"/>
      <c r="G18" s="87" t="s">
        <v>213</v>
      </c>
      <c r="H18" s="66"/>
      <c r="I18" s="13" t="s">
        <v>192</v>
      </c>
      <c r="J18" s="93"/>
      <c r="K18" s="126"/>
      <c r="L18" s="92"/>
      <c r="M18" s="94">
        <f>'Itens e Quantidades'!R21</f>
        <v>612</v>
      </c>
      <c r="N18" s="135"/>
      <c r="O18" s="109"/>
      <c r="Q18" s="94">
        <f t="shared" si="0"/>
        <v>7344</v>
      </c>
      <c r="S18" s="109"/>
      <c r="U18" s="137">
        <f>'G2 Preços Unitários'!T18</f>
        <v>36720</v>
      </c>
      <c r="W18" s="109"/>
    </row>
    <row r="19" spans="1:23" s="18" customFormat="1" ht="60" customHeight="1" x14ac:dyDescent="0.35">
      <c r="A19" s="197"/>
      <c r="B19" s="78"/>
      <c r="C19" s="120">
        <v>15</v>
      </c>
      <c r="D19" s="31"/>
      <c r="E19" s="111">
        <v>26670</v>
      </c>
      <c r="F19" s="31"/>
      <c r="G19" s="87" t="s">
        <v>214</v>
      </c>
      <c r="H19" s="66"/>
      <c r="I19" s="13" t="s">
        <v>192</v>
      </c>
      <c r="J19" s="93"/>
      <c r="K19" s="126"/>
      <c r="L19" s="92"/>
      <c r="M19" s="94">
        <f>'Itens e Quantidades'!R22</f>
        <v>1008</v>
      </c>
      <c r="N19" s="135"/>
      <c r="O19" s="109"/>
      <c r="Q19" s="94">
        <f t="shared" si="0"/>
        <v>12096</v>
      </c>
      <c r="S19" s="109"/>
      <c r="U19" s="137">
        <f>'G2 Preços Unitários'!T19</f>
        <v>60480</v>
      </c>
      <c r="W19" s="109"/>
    </row>
    <row r="20" spans="1:23" s="18" customFormat="1" ht="60" customHeight="1" x14ac:dyDescent="0.35">
      <c r="A20" s="198"/>
      <c r="B20" s="78"/>
      <c r="C20" s="120">
        <v>16</v>
      </c>
      <c r="D20" s="31"/>
      <c r="E20" s="117">
        <v>26719</v>
      </c>
      <c r="F20" s="31"/>
      <c r="G20" s="87" t="s">
        <v>215</v>
      </c>
      <c r="H20" s="66"/>
      <c r="I20" s="13" t="s">
        <v>192</v>
      </c>
      <c r="J20" s="93"/>
      <c r="K20" s="126"/>
      <c r="L20" s="92"/>
      <c r="M20" s="94">
        <f>'Itens e Quantidades'!R23</f>
        <v>408</v>
      </c>
      <c r="N20" s="135"/>
      <c r="O20" s="109"/>
      <c r="Q20" s="94">
        <f t="shared" si="0"/>
        <v>4896</v>
      </c>
      <c r="S20" s="109"/>
      <c r="U20" s="137">
        <f>'G2 Preços Unitários'!T20</f>
        <v>24480</v>
      </c>
      <c r="W20" s="109"/>
    </row>
    <row r="21" spans="1:23" s="22" customFormat="1" ht="5.15" customHeight="1" x14ac:dyDescent="0.35">
      <c r="A21" s="76"/>
      <c r="B21" s="76"/>
      <c r="C21" s="76"/>
      <c r="D21" s="76"/>
      <c r="E21" s="76"/>
      <c r="F21" s="76"/>
      <c r="G21" s="64"/>
      <c r="H21" s="64"/>
      <c r="I21" s="64"/>
      <c r="J21" s="64"/>
      <c r="K21" s="64"/>
      <c r="L21" s="64"/>
      <c r="M21" s="17"/>
      <c r="N21" s="17"/>
      <c r="O21" s="17"/>
    </row>
    <row r="22" spans="1:23" s="22" customFormat="1" ht="40" customHeight="1" x14ac:dyDescent="0.35">
      <c r="A22" s="61"/>
      <c r="B22" s="61"/>
      <c r="C22" s="61"/>
      <c r="D22" s="61"/>
      <c r="E22" s="61"/>
      <c r="F22" s="61"/>
      <c r="G22" s="30"/>
      <c r="H22" s="64"/>
      <c r="I22" s="30"/>
      <c r="J22" s="30"/>
      <c r="K22" s="30"/>
      <c r="L22" s="64"/>
      <c r="M22" s="207" t="s">
        <v>222</v>
      </c>
      <c r="N22" s="208"/>
      <c r="O22" s="208"/>
      <c r="P22" s="208"/>
      <c r="Q22" s="208"/>
      <c r="R22" s="208"/>
      <c r="S22" s="208"/>
      <c r="T22" s="208"/>
      <c r="U22" s="209"/>
      <c r="V22" s="18"/>
      <c r="W22" s="138"/>
    </row>
    <row r="23" spans="1:23" s="22" customFormat="1" ht="5.15" customHeight="1" x14ac:dyDescent="0.35">
      <c r="A23" s="61"/>
      <c r="B23" s="61"/>
      <c r="C23" s="61"/>
      <c r="D23" s="61"/>
      <c r="E23" s="61"/>
      <c r="F23" s="61"/>
      <c r="G23" s="30"/>
      <c r="H23" s="64"/>
      <c r="I23" s="30"/>
      <c r="J23" s="30"/>
      <c r="K23" s="30"/>
      <c r="L23" s="64"/>
      <c r="M23"/>
      <c r="N23" s="18"/>
      <c r="O23"/>
    </row>
    <row r="24" spans="1:23" s="22" customFormat="1" ht="40" customHeight="1" x14ac:dyDescent="0.35">
      <c r="A24" s="61"/>
      <c r="B24" s="61"/>
      <c r="C24" s="61"/>
      <c r="D24" s="61"/>
      <c r="E24" s="61"/>
      <c r="F24" s="61"/>
      <c r="G24" s="30"/>
      <c r="H24" s="64"/>
      <c r="I24" s="30"/>
      <c r="J24" s="30"/>
      <c r="K24" s="30"/>
      <c r="L24" s="64"/>
      <c r="M24" s="18"/>
      <c r="N24" s="18"/>
      <c r="O24" s="18"/>
    </row>
    <row r="25" spans="1:23" s="22" customFormat="1" ht="5.15" customHeight="1" x14ac:dyDescent="0.35">
      <c r="A25" s="61"/>
      <c r="B25" s="61"/>
      <c r="C25" s="61"/>
      <c r="D25" s="61"/>
      <c r="E25" s="61"/>
      <c r="F25" s="61"/>
      <c r="G25" s="30"/>
      <c r="H25" s="64"/>
      <c r="I25" s="30"/>
      <c r="J25" s="30"/>
      <c r="K25" s="30"/>
      <c r="L25" s="64"/>
      <c r="M25" s="1"/>
      <c r="N25" s="16"/>
      <c r="O25" s="1"/>
    </row>
    <row r="26" spans="1:23" s="18" customFormat="1" x14ac:dyDescent="0.35">
      <c r="A26" s="61"/>
      <c r="B26" s="61"/>
      <c r="C26" s="61"/>
      <c r="D26" s="61"/>
      <c r="E26" s="61"/>
      <c r="F26" s="61"/>
      <c r="G26" s="30"/>
      <c r="H26" s="64"/>
      <c r="I26" s="30"/>
      <c r="J26" s="30"/>
      <c r="K26" s="30"/>
      <c r="L26" s="64"/>
      <c r="M26" s="16"/>
      <c r="N26" s="16"/>
      <c r="O26" s="16"/>
    </row>
    <row r="27" spans="1:23" s="18" customFormat="1" x14ac:dyDescent="0.35">
      <c r="A27" s="61"/>
      <c r="B27" s="61"/>
      <c r="C27" s="61"/>
      <c r="D27" s="61"/>
      <c r="E27" s="61"/>
      <c r="F27" s="61"/>
      <c r="G27" s="30"/>
      <c r="H27" s="64"/>
      <c r="I27" s="30"/>
      <c r="J27" s="30"/>
      <c r="K27" s="30"/>
      <c r="L27" s="65"/>
      <c r="M27" s="1"/>
      <c r="N27" s="16"/>
      <c r="O27" s="1"/>
    </row>
    <row r="44" spans="5:5" ht="58" x14ac:dyDescent="0.35">
      <c r="E44" s="61" t="s">
        <v>236</v>
      </c>
    </row>
  </sheetData>
  <mergeCells count="4">
    <mergeCell ref="M22:U22"/>
    <mergeCell ref="A3:W3"/>
    <mergeCell ref="A1:W1"/>
    <mergeCell ref="A7:A20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Instruções para o licitante</vt:lpstr>
      <vt:lpstr>Relação de Equipamentos</vt:lpstr>
      <vt:lpstr>Quantidades de Equipamentos</vt:lpstr>
      <vt:lpstr>Itens e Quantidades</vt:lpstr>
      <vt:lpstr>G2 Preços Unitários</vt:lpstr>
      <vt:lpstr>G2 Preços Totais</vt:lpstr>
      <vt:lpstr>'G2 Preços Totais'!Area_de_impressao</vt:lpstr>
      <vt:lpstr>'G2 Preços Unitários'!Area_de_impressao</vt:lpstr>
      <vt:lpstr>'Instruções para o licitante'!Area_de_impressao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Goncalves Vasconcelos</dc:creator>
  <dc:description/>
  <cp:lastModifiedBy>Alice Correa Szelbracikowski</cp:lastModifiedBy>
  <cp:revision>63</cp:revision>
  <cp:lastPrinted>2026-01-19T22:06:13Z</cp:lastPrinted>
  <dcterms:created xsi:type="dcterms:W3CDTF">2022-11-18T17:56:27Z</dcterms:created>
  <dcterms:modified xsi:type="dcterms:W3CDTF">2026-02-06T17:20:43Z</dcterms:modified>
  <dc:language>pt-BR</dc:language>
</cp:coreProperties>
</file>